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430" yWindow="-195" windowWidth="12090" windowHeight="11760"/>
  </bookViews>
  <sheets>
    <sheet name="предмер за објекат" sheetId="1" r:id="rId1"/>
    <sheet name="Sheet1" sheetId="2" r:id="rId2"/>
    <sheet name="Sheet2" sheetId="3" r:id="rId3"/>
  </sheets>
  <definedNames>
    <definedName name="_xlnm.Print_Area" localSheetId="0">'предмер за објекат'!$A$1:$F$1515</definedName>
    <definedName name="_xlnm.Print_Titles" localSheetId="0">'предмер за објекат'!$1:$7</definedName>
  </definedNames>
  <calcPr calcId="124519"/>
</workbook>
</file>

<file path=xl/calcChain.xml><?xml version="1.0" encoding="utf-8"?>
<calcChain xmlns="http://schemas.openxmlformats.org/spreadsheetml/2006/main">
  <c r="D1493" i="1"/>
  <c r="D503"/>
  <c r="D1293" l="1"/>
  <c r="D1296"/>
  <c r="D1260"/>
  <c r="D1257"/>
  <c r="D1237"/>
  <c r="F1237" s="1"/>
  <c r="D1234"/>
  <c r="D1230"/>
  <c r="E38" i="3"/>
  <c r="G38" s="1"/>
  <c r="E35"/>
  <c r="F31"/>
  <c r="E31"/>
  <c r="G31" s="1"/>
  <c r="D307" i="1"/>
  <c r="J29" i="3"/>
  <c r="E40" l="1"/>
  <c r="F40"/>
  <c r="F24"/>
  <c r="E22"/>
  <c r="E19"/>
  <c r="G19" s="1"/>
  <c r="F16"/>
  <c r="E16"/>
  <c r="E24" s="1"/>
  <c r="J28" l="1"/>
  <c r="G16"/>
  <c r="G24"/>
  <c r="G40"/>
  <c r="H38" l="1"/>
  <c r="F723" i="1" l="1"/>
  <c r="F719"/>
  <c r="F715"/>
  <c r="F711"/>
  <c r="L329"/>
  <c r="D1465" l="1"/>
  <c r="D1451"/>
  <c r="F1431"/>
  <c r="F1206"/>
  <c r="F1038"/>
  <c r="D1460"/>
  <c r="F1460" l="1"/>
  <c r="D1240" l="1"/>
  <c r="D1242" s="1"/>
  <c r="D390" l="1"/>
  <c r="D387"/>
  <c r="D343" l="1"/>
  <c r="D340"/>
  <c r="D345" s="1"/>
  <c r="F318"/>
  <c r="D326"/>
  <c r="D323"/>
  <c r="D333"/>
  <c r="D335" s="1"/>
  <c r="D310"/>
  <c r="F297"/>
  <c r="D328" l="1"/>
  <c r="F328" s="1"/>
  <c r="F310"/>
  <c r="F323"/>
  <c r="D168"/>
  <c r="F168" s="1"/>
  <c r="D304" l="1"/>
  <c r="F304" s="1"/>
  <c r="D292"/>
  <c r="D96"/>
  <c r="D129"/>
  <c r="D127"/>
  <c r="D125"/>
  <c r="F96" l="1"/>
  <c r="D131"/>
  <c r="D163" l="1"/>
  <c r="D160"/>
  <c r="D192"/>
  <c r="D189"/>
  <c r="D186"/>
  <c r="D157"/>
  <c r="D165" s="1"/>
  <c r="D202"/>
  <c r="D197"/>
  <c r="D8" i="2" l="1"/>
  <c r="D7"/>
  <c r="D5"/>
  <c r="D4"/>
  <c r="D3"/>
  <c r="D285" i="1"/>
  <c r="D282"/>
  <c r="D279"/>
  <c r="D278"/>
  <c r="F267"/>
  <c r="D268"/>
  <c r="D287" l="1"/>
  <c r="F287" s="1"/>
  <c r="F268"/>
  <c r="D57"/>
  <c r="D109" l="1"/>
  <c r="D112"/>
  <c r="D102"/>
  <c r="D116" l="1"/>
  <c r="D70"/>
  <c r="F102"/>
  <c r="D90"/>
  <c r="D93"/>
  <c r="D83"/>
  <c r="D73"/>
  <c r="D43"/>
  <c r="F90" l="1"/>
  <c r="D38"/>
  <c r="D55"/>
  <c r="D15"/>
  <c r="D23" l="1"/>
  <c r="D26"/>
  <c r="D29"/>
  <c r="D31" l="1"/>
  <c r="F265"/>
  <c r="F270" s="1"/>
  <c r="D236" l="1"/>
  <c r="F236" s="1"/>
  <c r="D447" l="1"/>
  <c r="D1365"/>
  <c r="D1359"/>
  <c r="D1358"/>
  <c r="D1338" l="1"/>
  <c r="F1108"/>
  <c r="D1275"/>
  <c r="D1344"/>
  <c r="D1332"/>
  <c r="D1316"/>
  <c r="D1322"/>
  <c r="D1319"/>
  <c r="D1299"/>
  <c r="D1301" s="1"/>
  <c r="D1281"/>
  <c r="D1278"/>
  <c r="D1324" l="1"/>
  <c r="D1283"/>
  <c r="F1283" s="1"/>
  <c r="D1263"/>
  <c r="D1265" s="1"/>
  <c r="D1248"/>
  <c r="F1242"/>
  <c r="F956"/>
  <c r="F952"/>
  <c r="F948"/>
  <c r="F928"/>
  <c r="F924"/>
  <c r="F920"/>
  <c r="F899"/>
  <c r="F903"/>
  <c r="F891"/>
  <c r="F895"/>
  <c r="F887"/>
  <c r="D654"/>
  <c r="F654" s="1"/>
  <c r="D641"/>
  <c r="F641" s="1"/>
  <c r="F580"/>
  <c r="D574"/>
  <c r="D568"/>
  <c r="F492"/>
  <c r="F1248" l="1"/>
  <c r="F1265"/>
  <c r="F503"/>
  <c r="D480"/>
  <c r="D477"/>
  <c r="D468"/>
  <c r="D462"/>
  <c r="D444"/>
  <c r="D441"/>
  <c r="D431"/>
  <c r="D420"/>
  <c r="D417"/>
  <c r="F390"/>
  <c r="F387"/>
  <c r="D374"/>
  <c r="D371"/>
  <c r="D368"/>
  <c r="D361"/>
  <c r="D355"/>
  <c r="F345"/>
  <c r="F431" l="1"/>
  <c r="D482"/>
  <c r="F482" s="1"/>
  <c r="D449"/>
  <c r="F449" s="1"/>
  <c r="D422"/>
  <c r="F422" s="1"/>
  <c r="F997" l="1"/>
  <c r="F846"/>
  <c r="F312"/>
  <c r="F307"/>
  <c r="A1495" l="1"/>
  <c r="A1114"/>
  <c r="F1482"/>
  <c r="F1480"/>
  <c r="F974" l="1"/>
  <c r="D1379" l="1"/>
  <c r="D1374"/>
  <c r="D1362"/>
  <c r="D1367" s="1"/>
  <c r="F1367" s="1"/>
  <c r="D1472"/>
  <c r="F1465"/>
  <c r="F1451"/>
  <c r="D512"/>
  <c r="D1441"/>
  <c r="D1412"/>
  <c r="D1213"/>
  <c r="F1094"/>
  <c r="F1074"/>
  <c r="F1071"/>
  <c r="F1068"/>
  <c r="F1065"/>
  <c r="F1062"/>
  <c r="F1085"/>
  <c r="F1332"/>
  <c r="D1200"/>
  <c r="D1197"/>
  <c r="D1194"/>
  <c r="D1381" l="1"/>
  <c r="F1381" s="1"/>
  <c r="F1383" s="1"/>
  <c r="D1202"/>
  <c r="F1202" s="1"/>
  <c r="F1441"/>
  <c r="F1213"/>
  <c r="F1472"/>
  <c r="D622"/>
  <c r="D465"/>
  <c r="D470" s="1"/>
  <c r="F470" s="1"/>
  <c r="F512"/>
  <c r="F1163"/>
  <c r="F622" l="1"/>
  <c r="A1505"/>
  <c r="D1136"/>
  <c r="F547"/>
  <c r="F1136" l="1"/>
  <c r="D1411"/>
  <c r="D1420"/>
  <c r="D1419"/>
  <c r="D1416"/>
  <c r="D1389"/>
  <c r="D173"/>
  <c r="D1341"/>
  <c r="D1346" s="1"/>
  <c r="F1346" s="1"/>
  <c r="F1301"/>
  <c r="F1324"/>
  <c r="D1329"/>
  <c r="F1329" s="1"/>
  <c r="D1422" l="1"/>
  <c r="F1422" s="1"/>
  <c r="F1348" l="1"/>
  <c r="F1278"/>
  <c r="F1275"/>
  <c r="D210"/>
  <c r="D1218"/>
  <c r="D1187"/>
  <c r="D1181"/>
  <c r="D1171"/>
  <c r="D1157"/>
  <c r="F1112"/>
  <c r="F1041"/>
  <c r="F1035"/>
  <c r="F1050"/>
  <c r="F1157" l="1"/>
  <c r="F1181"/>
  <c r="F1187"/>
  <c r="F1257"/>
  <c r="F1285" l="1"/>
  <c r="F1023"/>
  <c r="F1009"/>
  <c r="F1005"/>
  <c r="F1001"/>
  <c r="F961" l="1"/>
  <c r="F982"/>
  <c r="F978"/>
  <c r="F944"/>
  <c r="F940"/>
  <c r="F936"/>
  <c r="F932"/>
  <c r="F872"/>
  <c r="F859"/>
  <c r="F857" l="1"/>
  <c r="F202" l="1"/>
  <c r="F842"/>
  <c r="F844"/>
  <c r="D674" l="1"/>
  <c r="F662"/>
  <c r="F658"/>
  <c r="D634"/>
  <c r="D667"/>
  <c r="F499"/>
  <c r="D647"/>
  <c r="F647" s="1"/>
  <c r="D631"/>
  <c r="D617"/>
  <c r="D616"/>
  <c r="D613"/>
  <c r="D610"/>
  <c r="D619" l="1"/>
  <c r="F619" s="1"/>
  <c r="F631"/>
  <c r="F667"/>
  <c r="F634"/>
  <c r="F674"/>
  <c r="D601"/>
  <c r="D595"/>
  <c r="F595" l="1"/>
  <c r="F601"/>
  <c r="D588"/>
  <c r="D571"/>
  <c r="D576" s="1"/>
  <c r="F576" s="1"/>
  <c r="F588" l="1"/>
  <c r="F571"/>
  <c r="D558" l="1"/>
  <c r="F558" s="1"/>
  <c r="F676" s="1"/>
  <c r="D542"/>
  <c r="D535"/>
  <c r="F535" s="1"/>
  <c r="F542" l="1"/>
  <c r="F462"/>
  <c r="F479"/>
  <c r="F465"/>
  <c r="F149" l="1"/>
  <c r="F397"/>
  <c r="D76"/>
  <c r="D258"/>
  <c r="D252"/>
  <c r="D59"/>
  <c r="D61" s="1"/>
  <c r="F61" s="1"/>
  <c r="D246"/>
  <c r="F246" s="1"/>
  <c r="F252" l="1"/>
  <c r="F258"/>
  <c r="D358"/>
  <c r="D354"/>
  <c r="D376" s="1"/>
  <c r="F376" s="1"/>
  <c r="F343"/>
  <c r="F335" l="1"/>
  <c r="F354"/>
  <c r="F292" l="1"/>
  <c r="F399" s="1"/>
  <c r="D238" l="1"/>
  <c r="D227"/>
  <c r="D224"/>
  <c r="D213"/>
  <c r="F197"/>
  <c r="D176"/>
  <c r="F165"/>
  <c r="D142"/>
  <c r="D145"/>
  <c r="D135"/>
  <c r="D133"/>
  <c r="D137" l="1"/>
  <c r="F137" s="1"/>
  <c r="F238"/>
  <c r="D147"/>
  <c r="F147" s="1"/>
  <c r="D229"/>
  <c r="F229" s="1"/>
  <c r="D194"/>
  <c r="F194" s="1"/>
  <c r="D178"/>
  <c r="F178" s="1"/>
  <c r="F116" l="1"/>
  <c r="F93"/>
  <c r="F43" l="1"/>
  <c r="F38"/>
  <c r="F83"/>
  <c r="D78"/>
  <c r="F31"/>
  <c r="F15"/>
  <c r="F57" l="1"/>
  <c r="F63" s="1"/>
  <c r="F840" l="1"/>
  <c r="F784"/>
  <c r="F782"/>
  <c r="F826"/>
  <c r="F780"/>
  <c r="F778"/>
  <c r="F822"/>
  <c r="F801"/>
  <c r="F776"/>
  <c r="F774"/>
  <c r="F772"/>
  <c r="F770"/>
  <c r="F768"/>
  <c r="F766"/>
  <c r="F760"/>
  <c r="F751"/>
  <c r="F747"/>
  <c r="F743"/>
  <c r="F739"/>
  <c r="F707"/>
  <c r="F703"/>
  <c r="F1389" l="1"/>
  <c r="F516"/>
  <c r="F518" s="1"/>
  <c r="B1510"/>
  <c r="B1507"/>
  <c r="A1504"/>
  <c r="A1500"/>
  <c r="A1499"/>
  <c r="F1493"/>
  <c r="F1495" s="1"/>
  <c r="F1445"/>
  <c r="A1383"/>
  <c r="F1218"/>
  <c r="F1175"/>
  <c r="F1171"/>
  <c r="F1151"/>
  <c r="F1123"/>
  <c r="F818"/>
  <c r="F764"/>
  <c r="F762"/>
  <c r="F756"/>
  <c r="F712"/>
  <c r="A549"/>
  <c r="F529"/>
  <c r="F524"/>
  <c r="F549" l="1"/>
  <c r="F1114"/>
  <c r="F1505" s="1"/>
  <c r="F1474"/>
  <c r="F1125"/>
  <c r="F1130"/>
  <c r="F1220" s="1"/>
  <c r="F1509"/>
  <c r="F1500"/>
  <c r="F1506" l="1"/>
  <c r="F1502"/>
  <c r="F1512"/>
  <c r="F1507"/>
  <c r="F1508"/>
  <c r="F1510"/>
  <c r="F1511"/>
  <c r="F1501"/>
  <c r="F1504"/>
  <c r="F1503"/>
  <c r="D218"/>
  <c r="F218" s="1"/>
  <c r="F78"/>
  <c r="D215" l="1"/>
  <c r="F215" s="1"/>
  <c r="F1498" l="1"/>
  <c r="F210" l="1"/>
  <c r="F260" s="1"/>
  <c r="I676" l="1"/>
  <c r="F1499"/>
  <c r="F1514" s="1"/>
</calcChain>
</file>

<file path=xl/sharedStrings.xml><?xml version="1.0" encoding="utf-8"?>
<sst xmlns="http://schemas.openxmlformats.org/spreadsheetml/2006/main" count="1492" uniqueCount="1044">
  <si>
    <t>Бр.</t>
  </si>
  <si>
    <t>Опис радова</t>
  </si>
  <si>
    <t>Јед. мере</t>
  </si>
  <si>
    <t>Количина</t>
  </si>
  <si>
    <t>Јединична цена (дин)</t>
  </si>
  <si>
    <t>Цена (дин)</t>
  </si>
  <si>
    <t>А</t>
  </si>
  <si>
    <t>Б</t>
  </si>
  <si>
    <t>АxБ</t>
  </si>
  <si>
    <t>1.</t>
  </si>
  <si>
    <t>1.2.</t>
  </si>
  <si>
    <t>1.3.</t>
  </si>
  <si>
    <t>1.5.</t>
  </si>
  <si>
    <t>м²</t>
  </si>
  <si>
    <t>м³</t>
  </si>
  <si>
    <t xml:space="preserve"> 1.</t>
  </si>
  <si>
    <t>1.4.</t>
  </si>
  <si>
    <t>1.1.</t>
  </si>
  <si>
    <t xml:space="preserve"> 2.</t>
  </si>
  <si>
    <t>ЗЕМЉАНИ РАДОВИ</t>
  </si>
  <si>
    <t>2.2.</t>
  </si>
  <si>
    <t>ЗЕМЉАНИ РАДОВИ - укупно</t>
  </si>
  <si>
    <t xml:space="preserve"> 3.</t>
  </si>
  <si>
    <t>БЕТОНСКИ И АРМИРАНО БЕТОНСКИ РАДОВИ</t>
  </si>
  <si>
    <t>Обрачун по м².</t>
  </si>
  <si>
    <t>Обрачун по м³, са потребном оплатом.</t>
  </si>
  <si>
    <t>Обрачун по м³ са потребном оплатом.</t>
  </si>
  <si>
    <t>Обрачун по м² .</t>
  </si>
  <si>
    <t>БЕТОНСКИ И АРМ. БЕТОНСКИ РАДОВИ - укупно</t>
  </si>
  <si>
    <t>АРМИРАЧКИ РАДОВИ</t>
  </si>
  <si>
    <t>Обрачун по килограму.</t>
  </si>
  <si>
    <t>кг</t>
  </si>
  <si>
    <t>АРМИРАЧКИ РАДОВИ - укупно</t>
  </si>
  <si>
    <t xml:space="preserve">ЗИДАРСКИ РАДОВИ </t>
  </si>
  <si>
    <t>ЗИДАРСКИ РАДОВИ - укупно</t>
  </si>
  <si>
    <t>6.</t>
  </si>
  <si>
    <t>ИЗОЛАТЕРСКИ РАДОВИ</t>
  </si>
  <si>
    <t>6.1.</t>
  </si>
  <si>
    <t>6.2.</t>
  </si>
  <si>
    <t>Обрачун по м² изведене хидроизолације.</t>
  </si>
  <si>
    <t>6.3.</t>
  </si>
  <si>
    <t>6.4.</t>
  </si>
  <si>
    <t>ИЗОЛАТЕРСКИ РАДОВИ - укупно</t>
  </si>
  <si>
    <t>РЕКАПИТУЛАЦИЈА</t>
  </si>
  <si>
    <t xml:space="preserve">ИЗОЛАТЕРСКИ РАДОВИ  </t>
  </si>
  <si>
    <t>Укупно динара</t>
  </si>
  <si>
    <t>Обрачун по м² са потребном оплатом.</t>
  </si>
  <si>
    <t>АЛУМИНАРИЈА И БРАВАРСКИ РАДОВИ</t>
  </si>
  <si>
    <t>7.</t>
  </si>
  <si>
    <t>АЛУМИНАРИЈА И БРАВАРСКИ РАДОВИ - укупно</t>
  </si>
  <si>
    <t>8.</t>
  </si>
  <si>
    <t>РАЗНИ РАДОВИ</t>
  </si>
  <si>
    <t>9.</t>
  </si>
  <si>
    <t xml:space="preserve">АЛУМИНАРИЈА И БРАВАРСКИ РАДОВИ  </t>
  </si>
  <si>
    <t>10.</t>
  </si>
  <si>
    <t>ФАСАДЕРСКИ РАДОВИ</t>
  </si>
  <si>
    <t>ФАСАДЕРСКИ РАДОВИ - укупно</t>
  </si>
  <si>
    <t>испод плоче на тлу</t>
  </si>
  <si>
    <t>Количине арматуре дате на основу детаља арматуре.</t>
  </si>
  <si>
    <t>4.</t>
  </si>
  <si>
    <t xml:space="preserve">2.1. </t>
  </si>
  <si>
    <t xml:space="preserve"> 2.6.</t>
  </si>
  <si>
    <t>подест дп=20 цм</t>
  </si>
  <si>
    <t>=3,2*1,6+1,8*3,8</t>
  </si>
  <si>
    <t>ЗИДАРСКИ РАДОВИ</t>
  </si>
  <si>
    <t>2.8.</t>
  </si>
  <si>
    <t>2.8.1.</t>
  </si>
  <si>
    <t>2.8.2.</t>
  </si>
  <si>
    <t xml:space="preserve"> 3.1.</t>
  </si>
  <si>
    <t>4.1.</t>
  </si>
  <si>
    <t>4.2.</t>
  </si>
  <si>
    <t>4.3.</t>
  </si>
  <si>
    <t xml:space="preserve"> 4.</t>
  </si>
  <si>
    <t>5.</t>
  </si>
  <si>
    <t>ТЕСАРСКИ РАДОВИ</t>
  </si>
  <si>
    <t>5.1.</t>
  </si>
  <si>
    <t>Обрачун по м² хоризонталне пројекције уграђене и заштићене кровне конструкције.</t>
  </si>
  <si>
    <t>5.2.</t>
  </si>
  <si>
    <t xml:space="preserve">Набавка материјала и израда дашчане оплате даскама дебљине д=24 мм, од чамове грађе, које се постављају на додир. </t>
  </si>
  <si>
    <t>Преко дасака поставити један слој битуменске лепенке, са преклопима од 10 цм. Дашчана оплата и битуменска лепенка се постављају као подлога за кровни покривач од лима.</t>
  </si>
  <si>
    <t>Дрвене елементе заштитити против инсеката и труљења са два до три премаза хемијским средством, по избору пројектанта.</t>
  </si>
  <si>
    <t>Обрачун по м² стварне површине, са битуменском лепенком.</t>
  </si>
  <si>
    <t>Набавка материјала и израда риголе у крову од дасака дебљине д=24 мм, од чамове грађе II класе, развијене ширине према детаљу. Преко даске поставити (фиксирати закуцавањем ексерима) један слој битуменске лепенке, са преклопима од 10 цм.</t>
  </si>
  <si>
    <t xml:space="preserve">Ригола се поставља преко дистанцера који формирају пад од 0,5%. Дрвене елементе заштитити против влаге и инсеката, премазом по избору пројектанта. </t>
  </si>
  <si>
    <t>Обрачун по м², са битуменском лепенком.</t>
  </si>
  <si>
    <t>Преко дасака поставити један слој битуменске лепенке, са преклопима од 10цм. Дашчана оплата и битуменска лепенка се постављају као подлога за лимени опшав.</t>
  </si>
  <si>
    <t>ТЕСАРСКИ РАДОВИ - укупно</t>
  </si>
  <si>
    <t xml:space="preserve">м² </t>
  </si>
  <si>
    <t>ком</t>
  </si>
  <si>
    <t>зидарска мера 203/255 цм</t>
  </si>
  <si>
    <t>зидарска мера 181/183 цм</t>
  </si>
  <si>
    <t>зидарска мера 136/255 цм</t>
  </si>
  <si>
    <t>зидарска мера 226/53 цм</t>
  </si>
  <si>
    <t>ознака 8 у квадрату</t>
  </si>
  <si>
    <t>ознака 9 у квадрату</t>
  </si>
  <si>
    <t>ознака 10 у квадрату</t>
  </si>
  <si>
    <t>зидарска мера 181/53 цм</t>
  </si>
  <si>
    <t>ознака 12 у квадрату</t>
  </si>
  <si>
    <t>зидарска мера 181/255 цм</t>
  </si>
  <si>
    <t>ЧЕЛИЧНА КОНСТРУКЦИЈА</t>
  </si>
  <si>
    <t>8.1.</t>
  </si>
  <si>
    <t>Обрачун по кг израђене и финално обрађене конструкције.</t>
  </si>
  <si>
    <t>челична кровна конструкција</t>
  </si>
  <si>
    <t>ЧЕЛИЧНА КОНСТРУКЦИЈА - укупно</t>
  </si>
  <si>
    <t>ЛИМАРСКИ РАДОВИ</t>
  </si>
  <si>
    <t>9.1.</t>
  </si>
  <si>
    <t>Набавка материјала и покривање кровова челичним, поцинкованим, пластифицираним лимом, дебљине д=0,7 мм, преко дашчане подлоге (посебно обрачунато).</t>
  </si>
  <si>
    <t>Обрачун по м² покривене површине, са свим потребним опшивкама.</t>
  </si>
  <si>
    <t>КК1</t>
  </si>
  <si>
    <t>Обрачун по м¹.</t>
  </si>
  <si>
    <t>м¹</t>
  </si>
  <si>
    <t>Обујмице са држачима поставити на размаку од 200 цм. Преко обујмица поставити украсну пластифицирану траку. Завршетак олучне цеви по детаљу.</t>
  </si>
  <si>
    <t>Обрачун по м¹ уграђених олучних</t>
  </si>
  <si>
    <t>вертикала Ø 125 мм</t>
  </si>
  <si>
    <t>Обрачун по комаду уграђених казанчића.</t>
  </si>
  <si>
    <t xml:space="preserve"> м²</t>
  </si>
  <si>
    <t>ЛИМАРСКИ РАДОВИ - укупно</t>
  </si>
  <si>
    <t>Постављање фасадне цевасте скеле око објекта. Скелу урадити од прописаних (статички прорачунатих) елемената, добро их учврстити и уземљити. Пројекат скеле даје извођач радова. По завршетку радова скелу демонтирати.</t>
  </si>
  <si>
    <t>Силикатна опека  у боји по избору пројектанта.</t>
  </si>
  <si>
    <t xml:space="preserve">За зидање користити целе опеке и половине равно одсечених ивица. Спојнице извести користећи четвртасту или кружну гвоздену шипку пресека који одговара дебљини спојница. </t>
  </si>
  <si>
    <t>Приликом зидања водити рачуна да не дође до цурења малтера. Спојнице обрадити цементним малтером размере 1:2, по упутству пројектанта. У цену улази и фуговање.</t>
  </si>
  <si>
    <t>Обрачун по м² фасадне облоге.</t>
  </si>
  <si>
    <t>Обрачун по комаду.</t>
  </si>
  <si>
    <t>Завршно чишћење просторија са прањем комплетне столарије и браварије, стакала и др, непосредно пред технички пријем.</t>
  </si>
  <si>
    <t>приземље</t>
  </si>
  <si>
    <t>спрат</t>
  </si>
  <si>
    <t>РАЗНИ РАДОВИ - укупно</t>
  </si>
  <si>
    <t>11.</t>
  </si>
  <si>
    <t>4.5.</t>
  </si>
  <si>
    <t>Обрачун по м² са потребном оплатом и челичним подупирачима.</t>
  </si>
  <si>
    <t>7.1.</t>
  </si>
  <si>
    <t>КЕРАМИЧАРСКИ РАДОВИ</t>
  </si>
  <si>
    <t xml:space="preserve">Набавка материјала и поплочавање подова подном керамиком "А" класе, која се полаже преко одговарајуће подлоге, на додир. Сва уграђена подна керамика мора да буде глазирана, противклизна. </t>
  </si>
  <si>
    <t>Обрачун по м² обложених подова са подлогом.</t>
  </si>
  <si>
    <t>10.1.</t>
  </si>
  <si>
    <t>Ојачање за отвора за врата  у гипсаним зидовима за максималну висину до 400 цм.</t>
  </si>
  <si>
    <t>Обрачун дат по комаду комплета.</t>
  </si>
  <si>
    <t>Обрачун дат по м¹ развијене ширине газишта и чела степеника.</t>
  </si>
  <si>
    <t>10.2.</t>
  </si>
  <si>
    <t>10.3.</t>
  </si>
  <si>
    <t>КЕРАМИЧАРСКИ РАДОВИ- укупно</t>
  </si>
  <si>
    <t>ПОДОПОЛАГАЧКИ РАДОВИ</t>
  </si>
  <si>
    <t>11.1.</t>
  </si>
  <si>
    <t>11.2.</t>
  </si>
  <si>
    <t>ПОДОПОЛАГАЧКИ РАДОВИ- укупно</t>
  </si>
  <si>
    <t>12.</t>
  </si>
  <si>
    <t>12.1.</t>
  </si>
  <si>
    <t>13.</t>
  </si>
  <si>
    <t>7.2.</t>
  </si>
  <si>
    <t>димњачки канал спољних димензија 48/48 цм, керамичка цев Ø25</t>
  </si>
  <si>
    <t>зидарска мера 160/220 цм</t>
  </si>
  <si>
    <t>зидарска мера 94/220 цм</t>
  </si>
  <si>
    <t>зидарска мера 95/220 цм</t>
  </si>
  <si>
    <t>7.3.</t>
  </si>
  <si>
    <t>7.4.</t>
  </si>
  <si>
    <t>7.5.</t>
  </si>
  <si>
    <t>11.3.</t>
  </si>
  <si>
    <t>МОЛЕРСКО ФАРБАРСКИ РАДОВИ</t>
  </si>
  <si>
    <t>Обрачун по м², са радном скелом.</t>
  </si>
  <si>
    <t>зидови</t>
  </si>
  <si>
    <t>плафони</t>
  </si>
  <si>
    <t>МОЛЕРСКО ФАРБАРСКИ РАДОВИ - укупно</t>
  </si>
  <si>
    <t>13.1.</t>
  </si>
  <si>
    <t>14.</t>
  </si>
  <si>
    <t>14.1.</t>
  </si>
  <si>
    <t>14.2.</t>
  </si>
  <si>
    <t>=3,84*(17,62+3,55*2+15,0+18,94+16,1+51,3+16,1-2,71*4)-(1,36*2,55*5+2,03*2,55*6+1,81*1,83*8+2,66*0,53*4+1,81*0,53*6+1,13*2,55+1,36*2,55+1,81*2,55*2)</t>
  </si>
  <si>
    <t>1. спрат</t>
  </si>
  <si>
    <t>=3,84*(51,3*2+16,1*2-1,81*6-1,36*6-2,71*4-2,03*9)-2,26*0,53*3</t>
  </si>
  <si>
    <t>2. спрат</t>
  </si>
  <si>
    <t>=3,84*(45,32+16,1+2,09*2-1,81*6-2,03*15-1,36*6)-(2,26*0,53*3+10,58*2,35*2)+(7,37+8,31)/2*14,22*2+8,31*15,51</t>
  </si>
  <si>
    <t>=1,45*(2,0*2+5,85*2)+1,76*(1,61+45,32*2+2,09*2)</t>
  </si>
  <si>
    <t>Напомена:</t>
  </si>
  <si>
    <t>- Сви браварски радови изводе се према појединачним описима шема, детаљима и овереним радионичким цртежима. Радионичку документацију ради извођач радова, на основу својих технолошких решења, а одобрење за израду елемената је потписана радионичка документација од стране пројектанта или надзорног органа.</t>
  </si>
  <si>
    <t>- Мере узети на лицу места, отварање према приказу у основама. Извођач је обавезан да радионичке цртеже и узорке достави на сагласност аутору. Предвидети све пратеће приборе и заптивне материјале, као и облоге спољних и унутрашњих зидова. За све позиције, на основу датих шема и ситуације на објекту, израдити прецизне детаље уградње.</t>
  </si>
  <si>
    <t>У парапетном делу фасадна преграда је пуна, обострано обложена елоксираним алуминијумским лимом дебљине д=0,7 мм и са испуном од камене вуне која обезбеђује противпожарну заштиту 60 минута.</t>
  </si>
  <si>
    <t>Начин отварања према шеми, ручице за отварање постављене на висини од 160 цм изнад пода, све облика и у боји по избору пројектанта, на основу каталошких узорака произвођача.</t>
  </si>
  <si>
    <t xml:space="preserve">Сви елементи окова треба да буду системски. Преграда је  предвиђена за суву уградњу са дихтовањем по обиму. </t>
  </si>
  <si>
    <t xml:space="preserve">Набавка и уградња фасадне преграде.  Рам је израђен у систему елоксираних алуминијумских профила са термо прекидом причвршћен је за елементе конструкције преко челичних профила и челичних анкера. </t>
  </si>
  <si>
    <t>Елоксажу урадити  у природној боји алуминијума.  Укупан коефицијент пролаза топлоте за фасадну преграду не сме бити већи од uf=1,5W/m²К.</t>
  </si>
  <si>
    <t xml:space="preserve">Обрачун по комаду описане и уграђене позиције. </t>
  </si>
  <si>
    <t>ознака 1 (у квадрату)</t>
  </si>
  <si>
    <t>преграда са два вишеделна прозора са фиксним елементима и по једним крилом са обртним отварањем, у парапетном делу пуна, подела у свему према шеми</t>
  </si>
  <si>
    <t>зидарска мера 203/698 цм</t>
  </si>
  <si>
    <t>ознака 1а (у квадрату)</t>
  </si>
  <si>
    <t>зидарска мера 181/698 цм</t>
  </si>
  <si>
    <t>ознака 2 (у квадрату)</t>
  </si>
  <si>
    <t>преграда са два вишеделна прозора са фиксним елементима и по једним крилом које се отвара на вентус, у парапетном делу пуна, подела у свему према шеми</t>
  </si>
  <si>
    <t>зидарска мера 136/698 цм</t>
  </si>
  <si>
    <t>зидарска мера 271/698 цм</t>
  </si>
  <si>
    <t>преграда се састоји од двокрилних врата, четири прозора са отварањем на вентус и више транспарентних фиксних елемената, средњег парапетног, пуног елемента, све поделе према шеми, предвидети отклопни уређај који се састоји од ручне полуге и шипке, који зглобним преносом покрећу пар троделних маказа, чиме се отвара и затвара прозор</t>
  </si>
  <si>
    <t>преграда се састоји од четири прозора са отварањем на вентус,  више транспарентних фиксних елемената и средњег парапетног пуног елемента, све поделе према шеми, предвидети отклопни уређај који се састоји од ручне полуге и шипке, који зглобним преносом покрећу пар троделних маказа, чиме се отвара и затвара прозор</t>
  </si>
  <si>
    <t>ознака 3 (у квадрату)</t>
  </si>
  <si>
    <t>ознака 13а (у квадрату)</t>
  </si>
  <si>
    <t>ознака 13 (у квадрату)</t>
  </si>
  <si>
    <t xml:space="preserve">фасадна застакљена преграда </t>
  </si>
  <si>
    <t xml:space="preserve">Набавка и уградња фасадне преграде израђене од елоксираних алуминијумских профила са термичким прекидом и појачаним степеном термичке изолације. </t>
  </si>
  <si>
    <t xml:space="preserve">Статичке мере профила утврдити прорачуном и представити доказнице. Уградња фасадних елемената се врши посредством носача или слепих штокова. По ободу позиције извршити херметизацију спојева у термичком и хидроизолационом смислу.  </t>
  </si>
  <si>
    <t>Елоксажу урадити  у природној боји алуминијума. Сви челични делови треба да су топлоцинковани (класа антикорозивне заштите С3). Укупан коефицијент пролаза топлоте за фасадну преграду не сме бити већи од uf=1,5W/m²К.</t>
  </si>
  <si>
    <t>ознака 4  (у квадрату)</t>
  </si>
  <si>
    <t>вишеделна преграда са три фиксна елемента и једним крилом које се отвара око вертикалне осе</t>
  </si>
  <si>
    <t>преграда са једним фиксним елементом и једним крилом које се отвара око вертикалне осе</t>
  </si>
  <si>
    <t>зидарска мера 203/183 цм</t>
  </si>
  <si>
    <t>преграда са два фиксна елемента и једним крилом које се отвара на вентус</t>
  </si>
  <si>
    <t>преграда са фиксним елементом и крилом које се отвара на вентус</t>
  </si>
  <si>
    <t>фасадна преграда са два једнокрилна прозора која се отварају на вентус и алуминијумском шпросном између два прозора</t>
  </si>
  <si>
    <t>ознака 5 (у квадрату)</t>
  </si>
  <si>
    <t>ознака 5а (у квадрату)</t>
  </si>
  <si>
    <t>ознака 5б (у квадрату)</t>
  </si>
  <si>
    <t>ознака 6 (у квадрату)</t>
  </si>
  <si>
    <t>ознака 7 (у квадрату)</t>
  </si>
  <si>
    <t>ознака 7а (у квадрату)</t>
  </si>
  <si>
    <t>ознака 7б (у квадрату)</t>
  </si>
  <si>
    <t>ознака 7ц (у квадрату)</t>
  </si>
  <si>
    <t>ознака 7д (у квадрату)</t>
  </si>
  <si>
    <t>улазна пуна врата</t>
  </si>
  <si>
    <t xml:space="preserve">Предвидети отклопни уређај, који се састоји од ручне полуге и шипке, које се постављају бочно на зиду на висини 160 цм од пода, и које зглобним преносом покрећу пар троделних маказа, чиме се отвара / затвара прозор.  </t>
  </si>
  <si>
    <t xml:space="preserve">Набавка и уградња фасадних врата израђених од елоксираних алуминијумских профила са термичким прекидом, причвршћених за а.б. конструкцију преко челичних профила и челичних анкера. </t>
  </si>
  <si>
    <t>Врата се отварају око бочне вертикалне осе на споља у складу са шемом.</t>
  </si>
  <si>
    <t xml:space="preserve">Сви елементи окова треба да буду системски. Врата опремити бравом са три кључа и механизмом за аутоматско затварање. Преграда је  предвиђена за суву уградњу са дихтовањем по обиму. </t>
  </si>
  <si>
    <t>двокрилна пуна врат са надсаветлом које се састоји од крила са отварањем на вентус и фиксног елемента</t>
  </si>
  <si>
    <t>зидарска мера 204/255 цм</t>
  </si>
  <si>
    <t>улазна застакљена врата</t>
  </si>
  <si>
    <t xml:space="preserve">Врата израдити са прагом д=5 цм. Крило врата је обострано обложено  елоксираним алуминијумским лимoм д=0.7 мм  са испуном од камене вуне. </t>
  </si>
  <si>
    <t xml:space="preserve">Набавка и уградња фасадних врата.  Рам је израђен у систему елоксираних алуминијумских профила са термо прекидом причвршћен је за елементе конструкције преко челичних профила и челичних анкера. </t>
  </si>
  <si>
    <t>У парапетном делу су пуна, обострано обложена елоксираним алуминијумским лимом дебљине д=0,7 мм и са испуном од камене вуне.</t>
  </si>
  <si>
    <t>Сви елементи окова треба да буду системски. Врата опремити бравом са три кључа и механизмом за аутоматско отварање.</t>
  </si>
  <si>
    <t xml:space="preserve">Елоксажу урадити  у природној боји алуминијума. Врата су предвиђена за суву уградњу са дихтовањем по обиму. </t>
  </si>
  <si>
    <t>Укупан коефицијент пролаза топлоте за фасадну преграду не сме бити већи од uf=1,5W/m²К.</t>
  </si>
  <si>
    <t>двокрилна врата са фиксним надсветлом, отварање крила око бочне вертикалне осе на споља</t>
  </si>
  <si>
    <t>једнокрилна врата са фиксним надсветлом, отварање крила око бочне вертикалне осе на споља</t>
  </si>
  <si>
    <t>зидарска мера 114/255 цм</t>
  </si>
  <si>
    <t xml:space="preserve">Сви елементи окова треба да буду системски за димензије отвора и начин отварања према шеми. Преграда је  предвиђена за суву уградњу са дихтовањем по обиму. </t>
  </si>
  <si>
    <t>ознака 11 (у квадрату)</t>
  </si>
  <si>
    <t>ознака 14 (у квадрату)</t>
  </si>
  <si>
    <t>једнокрилни прозор са отварањем око вертикалне осе</t>
  </si>
  <si>
    <t>зидарска мера 91/130 цм</t>
  </si>
  <si>
    <t>ознака 15 (у квадрату)</t>
  </si>
  <si>
    <t>Набавка и уградња фасадне преграде израђене од елоксираних алуминијумских профила са термичким прекидом и појачаним степеном термичке изолације.</t>
  </si>
  <si>
    <t>Рашчишћавање терена пре почетка грађења са скидањем шибља и корова и ископом површинског слоја хумуса дебљине 25 цм.</t>
  </si>
  <si>
    <t>Обрачун по м³  са одвозом земље на градску депонију, са утоваром и истоваром из возила и грубим планирањем земље на депонији.</t>
  </si>
  <si>
    <t>Преграда је застакљена термоизолационим пакетом пуњеним аргоном, стакло је  дебљине д=8+16+6 мм са нискоемисионим премазом.</t>
  </si>
  <si>
    <t>Врата су застакљена термоизолационим пакетом пуњеним аргоном и ваздухом, стакло је  дебљине д=8+16+6 мм са нискоемисионим премазом.</t>
  </si>
  <si>
    <t>Надсветло застакљено термоизолационим пакетом,  д=8+16+6 мм, са нискоемисионим премазом, пуњено аргоном.</t>
  </si>
  <si>
    <t>Преграду застаклити термоизолационим пакетом,  д=8+16+6 мм, са нискоемисионим премазом, пуњењено аргоном.</t>
  </si>
  <si>
    <t>Земљу  из ископа набијати у слојевима од по 20 цм, са потребним квашењем, уз присуство стручног лица.</t>
  </si>
  <si>
    <t xml:space="preserve">Насипање пробране земље из ископа, након формирања темељне стопе, паралелно са израдом темељног зида. </t>
  </si>
  <si>
    <t>Набавка материјала и бетонирање мршавог бетона МБ 15, који се лије слоју дебљине д=10 цм, испод темеља објекта.</t>
  </si>
  <si>
    <t xml:space="preserve">укупно Пос 2.1. </t>
  </si>
  <si>
    <t>Обрачун по м³, са утоваром, превозом, истоваром и планирањем земље на депонији.</t>
  </si>
  <si>
    <t>Механизовани утовар и одвоз вишка ископане земље на градску депонију. Количина дата са увећањем за коефицијент товарења.</t>
  </si>
  <si>
    <t xml:space="preserve">испод темељних трака, темеља самаца и темељне плоче </t>
  </si>
  <si>
    <t>2.3.</t>
  </si>
  <si>
    <t xml:space="preserve"> 2.4.</t>
  </si>
  <si>
    <t>плоча на коти +3,84</t>
  </si>
  <si>
    <t>плоча на коти +7,86</t>
  </si>
  <si>
    <t>плоча на коти +11,48 и +14,02</t>
  </si>
  <si>
    <t>укупно Пос 2.5.</t>
  </si>
  <si>
    <t>2.5.</t>
  </si>
  <si>
    <t>дз=20 цм</t>
  </si>
  <si>
    <t>изнад крова</t>
  </si>
  <si>
    <t>зидови лифта</t>
  </si>
  <si>
    <t>укупно Пос 2.5.1.</t>
  </si>
  <si>
    <t>дз=16 цм</t>
  </si>
  <si>
    <t>=13,18*(1,7+2,16)-1,18*2,2*2</t>
  </si>
  <si>
    <t>=13,18*(1,7+2,16)</t>
  </si>
  <si>
    <t>=2,38*(1,84+2,06)</t>
  </si>
  <si>
    <t>укупно Пос 2.5.2.</t>
  </si>
  <si>
    <t>греде</t>
  </si>
  <si>
    <t>2.6.1.</t>
  </si>
  <si>
    <t>хоризонтални серклажи у зиду од гитер блока</t>
  </si>
  <si>
    <t>2.6.2.</t>
  </si>
  <si>
    <t>=0,2*0,2*(4,05+1,6*2+1,65+6,82+1,65+2,6+4,2+8,1+4,4)</t>
  </si>
  <si>
    <t>2.спрат</t>
  </si>
  <si>
    <t>укупно Пос 2.6.2.</t>
  </si>
  <si>
    <t>2.7.1.</t>
  </si>
  <si>
    <t>2.7.2.</t>
  </si>
  <si>
    <t>стубови Ø 80</t>
  </si>
  <si>
    <t>укупно Пос 2.7.1.</t>
  </si>
  <si>
    <t>Обрачун по м² са потребном оплатом, челичним подупирачима и оплатом степеника.</t>
  </si>
  <si>
    <t xml:space="preserve"> дп=20 цм </t>
  </si>
  <si>
    <t>коса степенишна плоча са степеницима 15/100 цм</t>
  </si>
  <si>
    <t>=7,17*13,52</t>
  </si>
  <si>
    <t>укупно Пос 2.8.1.</t>
  </si>
  <si>
    <t>2.9.</t>
  </si>
  <si>
    <t>степеници на коти +7,68</t>
  </si>
  <si>
    <t>=0,2*0,9*1,4</t>
  </si>
  <si>
    <t xml:space="preserve">м³ </t>
  </si>
  <si>
    <t>=0,15*(24,80+12,2)</t>
  </si>
  <si>
    <t>2.10.</t>
  </si>
  <si>
    <t>Радити по пројекту, статичком прорачуну и детаљима арматуре. Диспозиција расхладне јаме према графичкој документацији.</t>
  </si>
  <si>
    <t>плоча расхладне јаме д=15 цм</t>
  </si>
  <si>
    <t>зидови расхладне јаме д=15 цм</t>
  </si>
  <si>
    <t>=1,3*1,3</t>
  </si>
  <si>
    <t>=1,0*(1,3*2+1,0*2)</t>
  </si>
  <si>
    <t>Набавка материјала и зидање зидова гитер блоком димензија 25/19/19 цм, у продужном малтеру размере 1:2:6.  Дебљина зида дз=19 цм.</t>
  </si>
  <si>
    <t>2.7.3.</t>
  </si>
  <si>
    <t>вертикални серклажи 20/20 цм</t>
  </si>
  <si>
    <t>=3,14*(4,96+3,59+0,41+0,44*4+5,6+0,48+0,44*2+0,2*2+1,8+0,25+0,6+0,25*2+0,44*4+0,5+0,44*3+5,91+0,44*5+0,25*2)+1,35*7,7/2*2+1,45*(5,27*2+0,95*2)</t>
  </si>
  <si>
    <t>укупно Пос 4.1.</t>
  </si>
  <si>
    <t xml:space="preserve">Набавка материјала и обзиђивање укопаних зидова као заштита вертикалне хидроизолације , пуном опеком дебљине д=12 цм, у цементном малтеру размере 1:3. </t>
  </si>
  <si>
    <t xml:space="preserve">Набавка материјала и израда подлоге за подове цементним естрихом. Естрих је армиран фибер влакнима, дозирање у свему према спецификацији произвођача. </t>
  </si>
  <si>
    <t>Естрих се изводи као пливајући под. Извођење вршити машинским путем са потпуним изравнавањем слоја. Дилатационе спојнице се постављају на поља маx 25 м², као и на споју зидова и пода и испуњавају се стиропором.</t>
  </si>
  <si>
    <t>=2,6+11,38+4,18*2+11,38+2,62+3,33</t>
  </si>
  <si>
    <t>4.4.</t>
  </si>
  <si>
    <t>4.4.1.</t>
  </si>
  <si>
    <t>4.4.2.</t>
  </si>
  <si>
    <t>4.4.3.</t>
  </si>
  <si>
    <t>4.4.4.</t>
  </si>
  <si>
    <t>Набавка материјала и малтерисање унутрашњих зидова и плафона, продужним малтером размере 1:3:9, у два слоја. Први слој дебљине  д=1,5 цм радити од грубог, несејаног малтера, а други слој од просејаног малтера дебљине д=0,5 цм.</t>
  </si>
  <si>
    <t>Пре малтерисања површине очистити од прашине, опрати и прскати цементним млеком са додатком просејаног шљунка.</t>
  </si>
  <si>
    <t>Обрачун по м² омалтерисане површине, са свим потребним предрадњама и материјалом и радном скелом.</t>
  </si>
  <si>
    <t>1.спрат</t>
  </si>
  <si>
    <t>=3,56*(11,8+7,3*2+5,94*4+7,3*2+11,0+4,8+8,5*2+2,8*2+2,0+1,85)+2,0*3,6/2-(2,71*3,14*4+1,36*2,55-3,0*5)+0,4*2,71*4+0,2*3,64*2*4</t>
  </si>
  <si>
    <t>=3,56*(102,72+20,53+50,80+38,65+44,65+17,2+12,96+34,0+25,0+5,65-9,7*2-12,7*2+27,8)-(2,03*3,14*15+1,81*3,14*6+1,36*3,14*4+2,71*3,14*4-3,0*29)</t>
  </si>
  <si>
    <t>2.11.</t>
  </si>
  <si>
    <t>рампа у паду 5%</t>
  </si>
  <si>
    <t>=1,65*8,0</t>
  </si>
  <si>
    <t>2.12.</t>
  </si>
  <si>
    <t>У склопу плоче партера извести три степеника димензија 15,67/32 цм.</t>
  </si>
  <si>
    <t>2.13.</t>
  </si>
  <si>
    <t xml:space="preserve">Радити у свему према статичком прорачуну и детаљима арматуре. </t>
  </si>
  <si>
    <t xml:space="preserve">Радити у свему према статичком прорачуну и детаљима арматуре и графичкој документацији. </t>
  </si>
  <si>
    <t xml:space="preserve">Дебљина рампе дп=15 цм, са падом према графичкој документацији. </t>
  </si>
  <si>
    <t>=7,1*17,4+0,9*7,1-1,5*8,3</t>
  </si>
  <si>
    <t>=0,18*0,7*(7,1+17,4)</t>
  </si>
  <si>
    <t>д=10 цм, испод рампе и плоче партера</t>
  </si>
  <si>
    <t>=0,1*7,1*17,4</t>
  </si>
  <si>
    <t>укупно Пос 1.5.</t>
  </si>
  <si>
    <t>испод плоче партера и рампе</t>
  </si>
  <si>
    <t>=17,48+13,2</t>
  </si>
  <si>
    <t>дз=15 цм, парапетни зид рампе</t>
  </si>
  <si>
    <t>Систем димњачких канала мора поседовати све сертификате и атесте у складу са СРПС - ом.</t>
  </si>
  <si>
    <t>СУВОМОНТАЖНИ РАДОВИ</t>
  </si>
  <si>
    <t xml:space="preserve"> 5.</t>
  </si>
  <si>
    <t>СУВОМОНТАЖНИ РАДОВИ - укупно</t>
  </si>
  <si>
    <t>Набавка материјала и уградња преградних зидова типа Knauf, Rigips или слично.</t>
  </si>
  <si>
    <t>Зидови се састоје од: обостране облоге од гипс картонских плоча, одговарајуће металне потконструкције и изолационе испуне (према пропису у односу на намену просторије).</t>
  </si>
  <si>
    <t>На местима извођења отвора, као и на местима уградње санитарних уређаја уградити сва потребна ојачања.</t>
  </si>
  <si>
    <t>На свим истуреним угловима уградити типске заштитне угаонике. Спојнице између плоча се обрађују смесом за испуњавање спојница.</t>
  </si>
  <si>
    <t>Радити у свему према детаљима и мере узети на лицу места. Извођач је дужан да достави атест за уграђени материјал.</t>
  </si>
  <si>
    <t>Обрачун дат без одбијања отвора у зидовима.</t>
  </si>
  <si>
    <t>Обрачун по м² изведених зидова са звучном изолацијом, а у свему према спецификацији произвођача.</t>
  </si>
  <si>
    <t>-двослојне ГКП д=2х1,25 цм</t>
  </si>
  <si>
    <t>-металне потконструкције 100 мм</t>
  </si>
  <si>
    <t xml:space="preserve">зид укупне дебљине д=15 цм, звучна заштита 37 dB, састоји се од: </t>
  </si>
  <si>
    <t>=3,56*(9,7+12,70)</t>
  </si>
  <si>
    <t>5.1.1.</t>
  </si>
  <si>
    <t>-металне потконструкције 75 мм</t>
  </si>
  <si>
    <t xml:space="preserve">зид укупне дебљине д=12,5 цм, састоји се од: </t>
  </si>
  <si>
    <t>-изолационе испуне</t>
  </si>
  <si>
    <t>- влагоотпорних ГКП д=1,25 цм</t>
  </si>
  <si>
    <t>=3,56*(3,55+6,52)</t>
  </si>
  <si>
    <t>=3,56*(5,95*2+1,54*2+5,9+1,6*2)</t>
  </si>
  <si>
    <t>Набавка и уградња монолитних, спуштених плафона од гипс катронских плоча д=12,5 мм.</t>
  </si>
  <si>
    <t>Плафони се постављају на висини према графичкој документацији.</t>
  </si>
  <si>
    <t>Спојеви плоча се испуњавају, бандажирају траком и глетују масом за испуњавање спојева.</t>
  </si>
  <si>
    <t>Рад на монтажи плафона посебно координирати са извођачем инсталација да не би дошло до непотребне демонтаже и поновне монтаже елемената.</t>
  </si>
  <si>
    <t>Позиција обухвата набавку и уградњу плоча и потконструкције, све потребне спојнице, траку за звучну изолацију, отварање отвора за уградну расвету, завршне типске лајсне, бандажирање и глетовање спојница, а у свему према спецификацији произвођача.</t>
  </si>
  <si>
    <t>монолитни спуштени плафон ГКП д=12,5 цм</t>
  </si>
  <si>
    <t>монолитни спуштени плафон влагоотпорне ГКП д=12,5 цм</t>
  </si>
  <si>
    <t>подгледи степеништа</t>
  </si>
  <si>
    <t>=3,5*1,8*4</t>
  </si>
  <si>
    <t>5.2.1.</t>
  </si>
  <si>
    <t>5.2.2.</t>
  </si>
  <si>
    <t xml:space="preserve">Набавка материјала и уградња кровне конструкције двоводног плитког крова, израђене од суве и квалитетне јелове грађе, по СРПС-у. </t>
  </si>
  <si>
    <t xml:space="preserve">Кровна конструкција је дрвена решетка израђена од дасака дебљине д=24 мм. Израда и начин везе у свему према статичком прорачуну и детаљима. </t>
  </si>
  <si>
    <t>=(0,32+0,3+1,58)*44,5*2</t>
  </si>
  <si>
    <t>Набавка материјала и опшивање  венца даскама дебљине д= 24 мм.</t>
  </si>
  <si>
    <t>=0,65*(16,45+44,5*2+1,65*2)</t>
  </si>
  <si>
    <t>- врућ премаз битуменом 85/25</t>
  </si>
  <si>
    <t>- хладан премаз битулитом "А"</t>
  </si>
  <si>
    <t>Набавка материјала и израда хоризонталне и вертикалне хидроизолације плоче на тлу и укопаних зидова. Хидроизолација се састоји од следећих слојева:</t>
  </si>
  <si>
    <t>=68,5+68,62+69,4+69,35+91,25+91,3+40,9*6+37,4*2+(0,4+0,3*2)*(52,4*3+7,3*2*7+6,2*2+6,3)+0,8*(16,4*2+51,62*2)+1,0*(1,3*2*2)</t>
  </si>
  <si>
    <t>7.6.</t>
  </si>
  <si>
    <t>7.7.</t>
  </si>
  <si>
    <t>7.8.</t>
  </si>
  <si>
    <t>Обрачун по м² уграђене термоизолације .</t>
  </si>
  <si>
    <t xml:space="preserve">Уграђена термоизолација мора имати термичке и механичке особине, прописане елаборатом грађевинске физике, специфичну тежину 115 кг/м³, коефицијент топлотне проводљивости 0,036 W/mK. </t>
  </si>
  <si>
    <t>Набавка материјала и израда хидроизолације санитарних чврова.</t>
  </si>
  <si>
    <t xml:space="preserve">Дилатационе фуге и спојеве зидова и подова извести помоћу фазонских Mapeband трака . </t>
  </si>
  <si>
    <t>Обрачун по м² изведене хидроизолације, а у свему према спецификацији произвођача.</t>
  </si>
  <si>
    <t>На претходно припремљену и очврслу површину  нанети полимерцементну хидроизолацију типа Mapelastik -  Mapelkastic Smart  или слично, истих или бољих карактеристика. Хидроизолацију нанети у два слоја, равном глетерицом по целој површини.</t>
  </si>
  <si>
    <t xml:space="preserve">Између слојева поставити се мрежицу од стаклених влакана  Mapenet 150, дебљине између 2 и 3 мм. </t>
  </si>
  <si>
    <t>Набавка материјала и израда хидроизолације равних кровова.</t>
  </si>
  <si>
    <t>=2,6+11,38+4,18*2+2,62+11,38+3,33+0,2*(5,37+20,34+11,43+15,4+6,17+16,8+7,0)</t>
  </si>
  <si>
    <t>=6,65*2+0,2*13,43*2</t>
  </si>
  <si>
    <t>Уграђена термоизолација мора имати термичке и механичке особине, прописане елаборатом грађевинске физике.</t>
  </si>
  <si>
    <t xml:space="preserve">Набавка материјала и израда термоизолације равних кровова. Термоизолација је екструдирани полистирен дебљине д=24 цм, са битуменском траком са алуминијумском фолијом. На бетонску плочу поставити битуменску траку са алуминијумском фолијом, па преко екструдирани полистирен </t>
  </si>
  <si>
    <t>=68,5+68,62+69,4+69,35+91,25+91,3+40,9*6+37,4*2</t>
  </si>
  <si>
    <t>Затим нанети полимер цементни лепак тракасто по обиму плоче и тачкасто по средини плоче. Плоче камене вуне поставити тесно једну уз другу. Након лепљења, плоче додатно механички причврстити типловима са нерђајућим вијцима 6-8 ком/м² (тип и дужину типла одредити у зависности од подлоге, а у свему према препорукама произвођача типлова).</t>
  </si>
  <si>
    <t>Обрачун по м²  описане позиције.</t>
  </si>
  <si>
    <t>=3,56*(2,15*2+1,74)-1,36*2,55</t>
  </si>
  <si>
    <t>Набавка материјала и израда термоизолације еркера. Термоизолација је од тврдих плоча камене вуне дебљине д= 20 цм и поставља се у зони потконструкције спуштених плафона.</t>
  </si>
  <si>
    <t>=51,93+108,65</t>
  </si>
  <si>
    <t>7.9.</t>
  </si>
  <si>
    <t>7.10.</t>
  </si>
  <si>
    <t>д=15 цм</t>
  </si>
  <si>
    <t xml:space="preserve">д=10 цм </t>
  </si>
  <si>
    <t>7.7.1.</t>
  </si>
  <si>
    <t>7.7.2.</t>
  </si>
  <si>
    <t>7.11.</t>
  </si>
  <si>
    <t>Набавка материјала и постављање термоизолације испод окапнице венца у крову. Термоизолација је од камене вуне дебљине д= 5 цм. Начин постављања термоизолације у свему према детаљу.</t>
  </si>
  <si>
    <t>=0,60*(120,05-11,95)</t>
  </si>
  <si>
    <t>7.12.</t>
  </si>
  <si>
    <t>Прво поставити алуминијумски перфорирани профил ширине једнаке дебљини камене вуне, који се причвршћује типловима на размацима од 30 до 50 цм.</t>
  </si>
  <si>
    <t>2.6.3.</t>
  </si>
  <si>
    <t xml:space="preserve">Набавка матерјала и израда термоизолације фасадних зидова. Термоизолација је од  плоча камене вуне дебљине по пројекту. </t>
  </si>
  <si>
    <t>Уграђена термоизолација мора имати термичке и механичке особине, прописане елаборатом грађевинске физике специфичну тежину 115 кг/м³,  коефицијент топлотне проводљивости λ=0.036W/mK. .</t>
  </si>
  <si>
    <t>Набавка материјала и уградња термоизолације фасадних зидова. Термоизолација је камена вуна  дебљине д= 15 цм и уграђује се у фасадном сендвичу, паралелно са зидањем. Уграђена термоизолација мора имати термичке и механичке особине, прописане елаборатом грађевинске физике, специфичну тежину 115 кг/м³, коефицијент топлотне проводљивости 0,036 W/mK.</t>
  </si>
  <si>
    <t>=1,60*(120,05-11,95)+2,34*8,2</t>
  </si>
  <si>
    <t>Набавка материјала и израда термоизолације плоче изнад излаза на кров. Термоизолација је од тврдих плоча камене вуне, дебљине д=10 цм.</t>
  </si>
  <si>
    <t>Набавка материјала и израда термоизолације према хладном тавану. Термоизолација је од плоча камене вуне, дебљине д=10+10 цм, са паропропусном фолијом.</t>
  </si>
  <si>
    <t>Набавка и уградња звучне изолације у подовима. Изолација се поставља се као пливајући под, са подизањем уз обимне зидове за дебљину пода. Звучна изолација је азмафон дебљине д=2 цм, са ПВЦ фолијом.</t>
  </si>
  <si>
    <t>=203,2+6,86+149,14+91,56+119,9+63,54+34,64+2,6+11,38+4,18*2+11,38+2,62+3,33</t>
  </si>
  <si>
    <t>фасадна преграда</t>
  </si>
  <si>
    <t>ознака 15а (у квадрату)</t>
  </si>
  <si>
    <t>вишеделна фасадна преграда са више фиксних елемената и трит крила са отварањем на вентус</t>
  </si>
  <si>
    <t>вишеделна фасадна преграда са више фиксних елемената и два крила са отварањем на вентус</t>
  </si>
  <si>
    <t>унутрашња преграда</t>
  </si>
  <si>
    <t>Набавка и уградња унутрашње преграде израђене од пластифицираних алуминијумских профила без термо прекида,  причвршћених за а.б. елементе конструкције преко челичних профила и челичних анкера.</t>
  </si>
  <si>
    <t>Преграда је вишеделна са фиксним елементима и противдимним  двокрилним вратима  са надсветлом, застакљена сигурносним стаклом дебљине д=6 мм. Врата су противдимна са побољшаним заптивањем, отварају се око бочне вертикалне осе на споља у складу са шемом.</t>
  </si>
  <si>
    <t xml:space="preserve">Сви елементи окова треба да буду системски. Врата опремити бравом са три кључа и механизмом за аутоматско затварање. </t>
  </si>
  <si>
    <t>Преграда је  предвиђена за суву уградњу са дихтовањем по обиму. Пластификација  у тону по избору пројектанта.</t>
  </si>
  <si>
    <t>зидарска мера (60+160+60)/300 цм</t>
  </si>
  <si>
    <t>приземље и 1 спрат</t>
  </si>
  <si>
    <t>Позиција је предвиђена за суву уградњу са дихтовањем по обиму.</t>
  </si>
  <si>
    <t xml:space="preserve">Оков треба да је системски за димензије отвора и начин отварања према шеми, у свему према каталошкој спецификацијипроизвођача система. </t>
  </si>
  <si>
    <t>Набавка и уградња врата израђених у конструкцији од пластифицираних алуминијумских профила, без термичког прекида.</t>
  </si>
  <si>
    <t xml:space="preserve"> Статичке димензије профила, као и елемената (системских или челичних профила или челичних анкера) за њихово качење у примарну конструкцију објекта утврдити прорачуном.</t>
  </si>
  <si>
    <t>врата за излазак на кров</t>
  </si>
  <si>
    <t>Набавка и уградња врата израђених од елоксираних алуминијумских профила са термичким прекидом и појачаним степеном термичке изолације.</t>
  </si>
  <si>
    <t xml:space="preserve">Елоксажу урадити  у природној боји алуминијума. Сви челични делови треба да су топлоцинковани (класа антикорозивне заштите С3). </t>
  </si>
  <si>
    <t xml:space="preserve">Сви елементи окова треба да буду системски за димензије отвора и начин отварања према шеми. Ручица за отварање , све облика и у боји по избору пројектанта. Преграда је  предвиђена за суву уградњу са дихтовањем по обиму. </t>
  </si>
  <si>
    <t>ознака 35 (у квадрату)</t>
  </si>
  <si>
    <t>једнокрилна врата за излазак на кров</t>
  </si>
  <si>
    <t>Пластификацију урадити у тону по избору пројектанта.</t>
  </si>
  <si>
    <t xml:space="preserve">једнокрилна врата </t>
  </si>
  <si>
    <t>преграда са бочним фиксним елементима и двокрилним вратима са надсветлом</t>
  </si>
  <si>
    <t xml:space="preserve">Испуна крила је од ламинатних Max Compact плоча. Врата се отварају око бочне вертикалне осе у поље, у складу са шемом. </t>
  </si>
  <si>
    <t>ознака 20 (у квадрату)</t>
  </si>
  <si>
    <t>зидарска мера 104/260 цм</t>
  </si>
  <si>
    <t>ознака 23 (у квадрату)</t>
  </si>
  <si>
    <t>једнокрилна врата</t>
  </si>
  <si>
    <t>ознака 27 (у квадрату)</t>
  </si>
  <si>
    <t>унутрашња пуна врата</t>
  </si>
  <si>
    <t>унутрашња застакљена врата</t>
  </si>
  <si>
    <t>Врата застакљена сигурносним стаклом дебљине д=6 мм, са сигурносном мат фолијом, према шеми.</t>
  </si>
  <si>
    <t>једнокрилна врата са надсветлом застакљеним једноструким провидним стаклом д=4 мм</t>
  </si>
  <si>
    <t>Надсветло застакљено провидним стаклом дебљине д=4 мм.</t>
  </si>
  <si>
    <t>ознака 19</t>
  </si>
  <si>
    <t>двокрилна врата</t>
  </si>
  <si>
    <t>ознака 21</t>
  </si>
  <si>
    <t>зидарска мера 90/220 цм</t>
  </si>
  <si>
    <t>ознака 22</t>
  </si>
  <si>
    <t>зидарска мера 100/220 цм</t>
  </si>
  <si>
    <t>ознака 25</t>
  </si>
  <si>
    <t>ознака 26</t>
  </si>
  <si>
    <t>зидарска мера 80/220 цм</t>
  </si>
  <si>
    <t>ознака 28</t>
  </si>
  <si>
    <t>зидарска мера 136/300 цм</t>
  </si>
  <si>
    <t>унутрашњи троделни прозор</t>
  </si>
  <si>
    <t>унутрашња фиксна преграда</t>
  </si>
  <si>
    <t>ознака 32</t>
  </si>
  <si>
    <t>зидарска мера 402/145 цм</t>
  </si>
  <si>
    <t>ознака 33</t>
  </si>
  <si>
    <t>зидарска мера 422/145 цм</t>
  </si>
  <si>
    <t>ознака 34</t>
  </si>
  <si>
    <t>зидарска мера 165/145 цм</t>
  </si>
  <si>
    <t>преграда у санитарном чвору</t>
  </si>
  <si>
    <t>Набавка и угрдња унутрашњих преграда у санитарним чворовима.</t>
  </si>
  <si>
    <t>Врата су опремљена одговарајућим прохромским оковом и бравом која одговара начину отварања према шеми.</t>
  </si>
  <si>
    <t>Произвођач мора дефинисати начин уградње радионичким цртежима, на које је дужан да добије сагласност наручиоца и пројектанта.</t>
  </si>
  <si>
    <t xml:space="preserve">Крила врата и испуна фуксних делова је од ламинатних Мax Сompact плоча обострано заштићених акрилним полиуретанским смолама. </t>
  </si>
  <si>
    <t>Облогу фиксирати на конструкцију са спољашње стране кабине тако да конструкција буде видна само са унутрашње стране.</t>
  </si>
  <si>
    <t>ознака У1</t>
  </si>
  <si>
    <t>преграда се састоји од фиксног панела и панела са вратима</t>
  </si>
  <si>
    <t xml:space="preserve">Висина преграде је 210 цм, а пуни део је висине 190 цм и поставља се на 20 цм од пода.   </t>
  </si>
  <si>
    <t>Kонструкција преграде је од кутијастих челичних профила 30/50/5 цм, који се монтирају на готов под. Завршна обрада челичних профила је хромирање.</t>
  </si>
  <si>
    <t>преграда са вратима</t>
  </si>
  <si>
    <t>зидарска мера 271/210 цм</t>
  </si>
  <si>
    <t>ознака У3</t>
  </si>
  <si>
    <t>преграда се састоји од фиксног панела и панела са паром врата</t>
  </si>
  <si>
    <t>зидарска мера 185/210+145/210 цм</t>
  </si>
  <si>
    <t>ознака У2</t>
  </si>
  <si>
    <t>ознака У4</t>
  </si>
  <si>
    <t>зидарска мера 162/210+145/210 цм</t>
  </si>
  <si>
    <t>металне лестве за пењање на кров</t>
  </si>
  <si>
    <t xml:space="preserve">Набавка материјала, израда и  уградња пењалица израђених од челичних профила, вертикале су од  </t>
  </si>
  <si>
    <t xml:space="preserve"> Ø 41.5x4 мм, а хоризонтале Ø 20мм. Веза са зидом и међуспратном конструкцијом преко челичне плочице 60х60мм, дебљине 5 мм и четири завртња М 10, са хилти чаурама.</t>
  </si>
  <si>
    <t>Извести заштитну ограду - леђобран - ради осигурања даљег пењања и изласка на кров.</t>
  </si>
  <si>
    <t>Детаљи качења и веза елемената према спецификацији произвођача. произвођач је дужан да изради радионичке цртеже и да их на увид пројектанту.</t>
  </si>
  <si>
    <t>ознака 1 (у дуплом квадрату)</t>
  </si>
  <si>
    <t>пењалице за излазак на кров</t>
  </si>
  <si>
    <t>димензија 40/20/430 цм</t>
  </si>
  <si>
    <t>ограда на степеништу</t>
  </si>
  <si>
    <t>Вертикални носачи се фиксирају за а.б. конструкцију степеништа помоћу анкера плочица варењем. Преко анкер плочица поставити квадратну розетну 80/80 цм од  инокс лима.</t>
  </si>
  <si>
    <t>Хоризонтале су од шупљег профила Ø 30 мм, на осовинском растојању од 15 цм. Рукохват је од инокса, профил према шеми.</t>
  </si>
  <si>
    <t xml:space="preserve">Вертикални носачи су челични удвојени флахови 50/6 мм, висине 110 цм, на осовинском растојању 30 мм. Међусобно растојање вертикалних носача дато је у шеми. </t>
  </si>
  <si>
    <t xml:space="preserve">Набавка материјала, израда и уградња степенишне ограде израђене од челичних профила. </t>
  </si>
  <si>
    <t>ознака О1</t>
  </si>
  <si>
    <t>степенишна ограда висине 110 цм</t>
  </si>
  <si>
    <t xml:space="preserve">Обрачун по м¹ описане и уграђене позиције. </t>
  </si>
  <si>
    <t>ознака О2</t>
  </si>
  <si>
    <t>ознака О3</t>
  </si>
  <si>
    <t>рукохват приступне рампе</t>
  </si>
  <si>
    <t>Набавка и уградња рукохвата пешачке приступне рампе.</t>
  </si>
  <si>
    <t>Носећи вертикални цевасти профил Ø50 мм је укљештен у темељни зид и заливен ситнозрним цементним малтером.</t>
  </si>
  <si>
    <t>Извршити АКЗ и бојити бојом за метал са свим предрадњама.</t>
  </si>
  <si>
    <t>Извођач је дужан да изради радионичке цртеже везе и да на њих добије сагласност пројектанта.</t>
  </si>
  <si>
    <t>брисолеји</t>
  </si>
  <si>
    <t>Носачи су од топлоцинкованог челика (класа антикорозивне заштите Ц3) и бојени бојама намењеним за обраду обојених метала у природној боји алуминијума.</t>
  </si>
  <si>
    <t>ознака Б1</t>
  </si>
  <si>
    <t>ознака Б2</t>
  </si>
  <si>
    <t>ознака Б3</t>
  </si>
  <si>
    <t>ознака Б4</t>
  </si>
  <si>
    <t>зидарска мера 585/120 цм</t>
  </si>
  <si>
    <t>зидарска мера 1530/120 цм</t>
  </si>
  <si>
    <t>зидарска мера 1440/120 цм</t>
  </si>
  <si>
    <t>ПП врата</t>
  </si>
  <si>
    <t>Произвођач је дужан да дефинише начин уградње радионичким цртежом и да достави атест за ватроотпорност према SRPS-U U.J1.160.</t>
  </si>
  <si>
    <t>Врата снабдевена одговарајућим оковом домаће производње, са системом за аутоматско затварање - челичном опругом, бравом са цилиндром са три кључа.</t>
  </si>
  <si>
    <t xml:space="preserve">Све мере узети на лицу места. </t>
  </si>
  <si>
    <t xml:space="preserve">Набавка и уградња противпожарних врата. Крило врата предвиђено је као сендвич - челични лим, обострано на потконструкцији, са одговарајућом противпожарном испуном. Опшав штока је од челичног лима. </t>
  </si>
  <si>
    <t>Завршна обрада минизирање и финално фарбање у тону 9006 (по ral карти).</t>
  </si>
  <si>
    <t>једнокрилна врата опорна на ватру 60 минута</t>
  </si>
  <si>
    <t xml:space="preserve">Набавка и уградња унутрашњих врата и преграда.  Рам је израђен у систему елоксираних алуминијумских профила без термо прекида причвршћен за елементе конструкције преко челичних профила и челичних анкера. </t>
  </si>
  <si>
    <t>Набавка материјала и опшивање дашчане риголе - лежећег олука  поцинкованим, пластифицираним  лимом д=0,55 мм са потребном потконструкцијом и дистанцерима.</t>
  </si>
  <si>
    <t>Олук је пресека 30/30 цм, са једне стране се подвлачи под кровни покривач око 50 цм, а са друге спаја са опшивком венца, према детаљу, укупне развијене ширине око 140 цм. Пластификација у тону према избору пројектанта.</t>
  </si>
  <si>
    <t>=44,5*2</t>
  </si>
  <si>
    <t>=11,9*6</t>
  </si>
  <si>
    <t xml:space="preserve"> Поједине делове олучних цеви увући један у други минимум 50 мм и залепити барсилом. </t>
  </si>
  <si>
    <t xml:space="preserve">Набавка материјала, израда и уградња казанчића са штуцном, на споју хоризонтала и вертикала кишног развода. </t>
  </si>
  <si>
    <t>опшави развијене ширине око 90 цм</t>
  </si>
  <si>
    <t>=16,45+44,5*2+1,65*2</t>
  </si>
  <si>
    <t>=1,6*(16,45+44,5*2+1,65*2)</t>
  </si>
  <si>
    <t>=0,6*(12,8+8,5)</t>
  </si>
  <si>
    <t>Набавка, израда и монтажа челичне конструкције и спојних средстава. Монтажа челичне конструкције се мора извести у свему према техничкој документацији и важећим прописима за ову врсту радова.</t>
  </si>
  <si>
    <t>Антикорозивна заштита и заштитни површински слој урачунавају се у цене елемената челичне конструкције. Уклањање рђе и наношење основног слоја и међуслоја врши се у производном погону, а наношење завршног слоја на градилишту.</t>
  </si>
  <si>
    <t>Набавка материјала и израда цементне кошуљице размере 1:3, армиране фибер влакнима. Кошуљицу глатко испердашити и припремити за израду хидроизолације.</t>
  </si>
  <si>
    <t>д=7,5 цм, у подном сендвичу ПТ2</t>
  </si>
  <si>
    <t>=151,28+93,16+121,97+65,16+35,54</t>
  </si>
  <si>
    <t>укупно Пос 10.1.</t>
  </si>
  <si>
    <t>гранитна керамика на лепку д=1,2 цм</t>
  </si>
  <si>
    <t>Димензије керамике и слог према избору пројектанта. Полагање извести равно, плочице залити цементним млеком.</t>
  </si>
  <si>
    <t>степеници 16/30 цм и 17,45/30 цм</t>
  </si>
  <si>
    <t>=1,6*4,08*2*2+1,9*4,2*2*2</t>
  </si>
  <si>
    <t>Набавка материјала и облагање зидова зидном керамиком "А" класе. Керамика се полаже преко одговарајуће подлоге, на додир. Димензије керамике и слог према избору пројектанта.</t>
  </si>
  <si>
    <t>На свим истуреним угловима урадити типске алуминијумске заштитнике, што је саставни део позиције.</t>
  </si>
  <si>
    <t>10.4.</t>
  </si>
  <si>
    <t xml:space="preserve">сокла од гранитне керамике </t>
  </si>
  <si>
    <t>Подна облога је у класи тешко запаљивих грађевинских материјала Bfl-s1, у складу са SRPS EN 13501-1;</t>
  </si>
  <si>
    <t>Ватроотпорност по  DIN 4102 je B1. При горењу не ослобађа токсичне гасове противклизан, резистентан на бактерије и отпоран на мрље (урин, крв, јод, хемикалије и др.)</t>
  </si>
  <si>
    <t>Набавка материјала и постављање хомогеног пода на бази ПВЦ - а, дебљине д=2мм, у ролнама.</t>
  </si>
  <si>
    <t>Спољни и унутрашњи угао холкела фуговати масом за хладно варење. Подлога мора бити сува и равна. Темепература и влажност просторије, приликом постављања подне облоге, у свему према препорукама произвођача.</t>
  </si>
  <si>
    <t xml:space="preserve">Уградњу вршити у свему према атестима, упутствима, технологији и спецификацији произвођача. </t>
  </si>
  <si>
    <t>Извођач је у обавези да за уграђену подну облогу достави атест надлежне, овлашћене установе.</t>
  </si>
  <si>
    <t>Подлогу очистити и нанети масу за изравнање. Нанета маса мора да има потребну отпорност на притисак.</t>
  </si>
  <si>
    <t>Набавка материјала и наношење масе за изравнање на подове где је предвиђена завршна ПВЦ облога.</t>
  </si>
  <si>
    <t>електро проводљив под, пре лепљења електропроводљиве винил подлоге, на изравнату подну површину залепити бакарне траке по обиму просторије, на растојању од 30-40 цм од зида и траку извести до места предвиђеног за уземљење</t>
  </si>
  <si>
    <t>ПВЦ антистатик под</t>
  </si>
  <si>
    <t>=1,1*(151,28+93,16+121,97+65,16+35,54)</t>
  </si>
  <si>
    <t>Уградња се изводи употребом одговарајућег лепка за ПВЦ подне облоге, према спецификацији произвођача. Подна облога се поставља без варења спојева. На спојевима са зидом поставити соклу, холкел профил, висине х=10 цм од фазонских елемената, под углом 90°, заобљених у превоју, и зато се површина пода увећава 10% .</t>
  </si>
  <si>
    <t>=1,1*(17,36+45,83)</t>
  </si>
  <si>
    <t>Набавка материјала и уградња алуминијумских разделница на споју две различите врсте пода. Радити у свему према детаљу.</t>
  </si>
  <si>
    <t>=1,6+0,8*3+1,1*2+1,6+0,94</t>
  </si>
  <si>
    <t>=0,2*0,2*(3,0+1,85+4,4+5,6)</t>
  </si>
  <si>
    <t>=14,2*158,7</t>
  </si>
  <si>
    <t>=3,84*(17,62+3,55*2+15,0+18,94+16,1+51,3+16,1)-(1,36*2,55*5+2,03*2,55*6+1,81*1,83*8+2,66*0,53*4+1,81*0,53*6+1,13*2,55+1,36*2,55+1,81*2,55*2)</t>
  </si>
  <si>
    <t>Радити у свему према спецификацији произвођача.</t>
  </si>
  <si>
    <t>Набавка материјала и израда заштите фасаде од прљања и упијања воде безбојним силиконским премазом у свему према избору пројектанта.</t>
  </si>
  <si>
    <t>Набавка и уградња спуштеног плафона од цементних плоча за спољашњу примену, типа Knauf Aquapanel Cement Board Outdoor или слично.</t>
  </si>
  <si>
    <t>Плоче извести са размаком фуга 3-5 мм и испунити их одговарјућом смесом за спојнице и бандажирати бандаж траком за спољну примену. Начин вешања, размак носача у свему према упутству произвођача.</t>
  </si>
  <si>
    <t>Целу површину прешпахтловати лепаком за армиране малтере два пута са утиснутом мрежицом за армирање за спољашну примену.</t>
  </si>
  <si>
    <t>Радити према пројекту,  важећим прописима у свему према упутствима, детаљима и спецификацији произвођача. Мере узети на лицу места.</t>
  </si>
  <si>
    <t>Обрачун по м² обухвата испоруку и монтажу плоча и потконструкције, као и помоћну скелу.</t>
  </si>
  <si>
    <t xml:space="preserve">Плафонски систем се састоји од скривене потконструкције израђене од поцинкованих челичних профила и једнослојне облоге од цементних плоча дебљине д=15 мм. </t>
  </si>
  <si>
    <t>5.3.</t>
  </si>
  <si>
    <t>5.4.</t>
  </si>
  <si>
    <t>5.5.</t>
  </si>
  <si>
    <t>Обрачун по м² обојене површине.</t>
  </si>
  <si>
    <t>6.5.</t>
  </si>
  <si>
    <t>Набавка материјала и израда дрвеног роштиља као потконструкција за кровни покривач од лима. Потконструкција се поставља на а.б. плочу.</t>
  </si>
  <si>
    <t>Радити у свему према детаљу.</t>
  </si>
  <si>
    <t xml:space="preserve">двоводни кров </t>
  </si>
  <si>
    <t>једноодни кров</t>
  </si>
  <si>
    <t>15.</t>
  </si>
  <si>
    <t xml:space="preserve">фасадна преграда </t>
  </si>
  <si>
    <t>Саставни део позиције је ПВЦ клупица, у свему према детаљу.</t>
  </si>
  <si>
    <t>Саставни део позиције је и део који је са једне стране подвучен под кровни покривач, а са друге се спаја са олуком, у виду дуплог контра фалца, развијене ширине 40 цм.</t>
  </si>
  <si>
    <t>Олук извести са падом од 0,5% према одводним вертикалама.  Олук спајати поп нитнама и залепити силиконом. Држаче олука радити од флаха 25/5 мм од пластифицираног лима и нитовати поп нитнама на размаку од 80 цм.</t>
  </si>
  <si>
    <t>олук развијене ширине око 65 цм</t>
  </si>
  <si>
    <t>=206,77+151,28+93,16+121,97+65,16+35,54</t>
  </si>
  <si>
    <t>У зони темељних греда изолацију извести екструдираним полистиреном дебљине д=15 цм.</t>
  </si>
  <si>
    <t>камена вуна д=15 цм</t>
  </si>
  <si>
    <t>укупно Пос 7.6.1.</t>
  </si>
  <si>
    <t>ХРЅ д=15 цм</t>
  </si>
  <si>
    <t>=1,04*141,7</t>
  </si>
  <si>
    <t>Стране солбанка према зиду и штоку прозора подићи у вис за 25 мм и учврстити у шток. Предњу страну солбанка причврстити за дрвене пакнице и препустити окапницу. Испод лима поставити слој кровне лепенке, што је саставни део позиције.</t>
  </si>
  <si>
    <t>=1,36*6+2,03*4+2,71*3+2,26*2+1,81*14+2,26</t>
  </si>
  <si>
    <t>=1,81*6+2,03*9+2,26*3+1,36*4+2,03*6+1,36</t>
  </si>
  <si>
    <t>=2,26*3+5,31*2+5,27*2</t>
  </si>
  <si>
    <t>Набавка материјала и облагање газишта и чела спољних степеника противклизном гранитном керамиком, која се полаже на додир, у цементном малтеру размере 1:3, у слогу према избору пројектанта. На споју газишта и чела, уградити противклизни типски  профил - алуминијумску профилисану лајсну (обрачунато у Подополагачким радовима).</t>
  </si>
  <si>
    <t>11.4.</t>
  </si>
  <si>
    <t>Набавка и уградња типских, алуминијумских, профилисаних, противклизних лајсни на споју чела и газишта. Начин уградње у свему према детаљу Тип лајсне према избору пројектанта.</t>
  </si>
  <si>
    <t>Набавка материјала, израда и уградња вентилационог канала лифта, челичним поцинкованим лимом дебљине д=1,2 мм.</t>
  </si>
  <si>
    <t>На врху канала извести капу са противкишном жалузином и комарником.</t>
  </si>
  <si>
    <t>Обрачун по комаду изведене позиције.</t>
  </si>
  <si>
    <t>ознака 2 (у двоструком квадрату)</t>
  </si>
  <si>
    <t>канал димензија 30/30/155 цм</t>
  </si>
  <si>
    <t>зидарска мера 2320/120 цм</t>
  </si>
  <si>
    <t>ознака Б5</t>
  </si>
  <si>
    <t>зидарска мера 1100/320-400 цм</t>
  </si>
  <si>
    <t xml:space="preserve">Набавка и уградња противкишне жалузине са комарником. Рам жалузине је израђен од алуминијумских профила, а испуна су фиксне ламелице израђене од алуминијумског лима. </t>
  </si>
  <si>
    <t>ознака 36 (у квадрату)</t>
  </si>
  <si>
    <t>зидарска мера 44/51 цм</t>
  </si>
  <si>
    <t xml:space="preserve">Набавка материјала и опшивање увале уз зид.  Лим подићи уз зид према детаљу и са једне стране спојити са опшавом венца, а са друге са олуком.  </t>
  </si>
  <si>
    <t>опшав РШ око 25 цм</t>
  </si>
  <si>
    <t>=0,54*4</t>
  </si>
  <si>
    <t xml:space="preserve">За зидање користити целе блокове и половине равно одсечених ивица. Спојнице извести користећи четвртасту или кружну гвоздену шипку пресека који одговара дебљини спојница. </t>
  </si>
  <si>
    <t>Обрачун по м² омалтерисане површине.</t>
  </si>
  <si>
    <t>Набавка материјала и обзиђивање  димњака и вентилационих канала пуном силикатном опеком дебљине д=12 цм, I класе у продужном кречно цементном малтеру размере 1:1:6, са претходним квашењем.</t>
  </si>
  <si>
    <t>=0,7*0,54*4+(0,44*2+0,54)*14,0</t>
  </si>
  <si>
    <t>=51,93+112,6</t>
  </si>
  <si>
    <t xml:space="preserve">Набавка материјала и бојење бетонских површина бојом за бетон, са свим потребним предрадњама. </t>
  </si>
  <si>
    <t>Набавка материјала и бојење фасадних површина бојом, у два слоја. Пре бојења на све зидове нанети средство за импрегнацију. Радити у свему према спецификацији произвођача. Боја врсте и квалитета у свему према избору пројектанта.</t>
  </si>
  <si>
    <t>Боја врсте и квалитета у свему према избору пројектанта.</t>
  </si>
  <si>
    <t>парапетни зид рампе и ивичњак</t>
  </si>
  <si>
    <t>=3,15*2+,12*8,3+(0,12*0,18)*(17,4+7,2)</t>
  </si>
  <si>
    <t>=3,0*(105,73+53,3+40,57+47,04+13,2+35,2+25,91+17,2+20,93)-(1,36*3,0*5+2,03*3,0*15+2,71*3,0*4+1,81*6,9*6+1,6*2,2*6*2+1,36*3,0*2+1,6*3,0*2-3,0*36)</t>
  </si>
  <si>
    <t>укупно Пос 12.1.</t>
  </si>
  <si>
    <t>=(1,5+1,9)*(3,45+1,54)*2*2</t>
  </si>
  <si>
    <t>-спољног лима дебљине 0,5 мм, пластифициран полиестерском бојом дебљине 25 µм</t>
  </si>
  <si>
    <t xml:space="preserve">-унутрашњег лима дебљине 0,4 мм, пластифициран полиестерском бојом дебљине 15 µм </t>
  </si>
  <si>
    <t>Панел ширине 1000 мм се састоји од:</t>
  </si>
  <si>
    <t>Лим је квалитета С250, поцинкован 275 г/м2 по норми ЕН1042 и ЕН 10147-2000. Коефицијент пролаза топлоте У = 0,14 W/m2K.</t>
  </si>
  <si>
    <t>зидарска мера 178+45/220 цм</t>
  </si>
  <si>
    <t>Рал боја лима панела по избору пројектанта. Приложити атест акредитоване домаће лабораторије за ватроотпорност од 60 минута.</t>
  </si>
  <si>
    <t>Произвођач је у обавези да достави гаранцију на ватроотпорност, статику и термичку изолацију у трајању од 25 година.</t>
  </si>
  <si>
    <t>Обавезна примена свих прописаних упутстава за монтажу од стране произвођача Kingspan. 
Панел је с обе стране заштићен са ПВЦ фолијом, која се у монтажи одстрањује.</t>
  </si>
  <si>
    <t>Изолационо језгро негориви  Isophenic FIRESafe дебљине 160 мм. На бочном споју панел-панел термичка заптивка, а у спојном таласу панела антикондензациона заптивка.</t>
  </si>
  <si>
    <t>Такође треба урачунати поправке услед оштећења при транспорту и монтажи као и допуну слојева нанетих у производном погону због удара при монтажи.</t>
  </si>
  <si>
    <t>Количина челичне конструкције дата апроксимативно, до израде детаља, тако да количина може бити коригована.</t>
  </si>
  <si>
    <t>Набавка и уградња стандардног, ревизионог плафонског отвора типа Knauf, димензија 60/60 цм, са прекривеним затварачким системом, елоксирано, са уграђеном облогом од ојачане гипс картонске плоче дебљине д=12,5 мм.</t>
  </si>
  <si>
    <t>коса степенишна плоча са степеницима 16/30  и 17,45/30 цм</t>
  </si>
  <si>
    <t>2.8.3.</t>
  </si>
  <si>
    <t>укупно Пос 2.10.</t>
  </si>
  <si>
    <t>2.14.</t>
  </si>
  <si>
    <t>4.6.</t>
  </si>
  <si>
    <t>8.2.</t>
  </si>
  <si>
    <t>8.3.</t>
  </si>
  <si>
    <t>8.4.</t>
  </si>
  <si>
    <t>8.4.1.</t>
  </si>
  <si>
    <t>8.4.2.</t>
  </si>
  <si>
    <t>8.5.</t>
  </si>
  <si>
    <t>8.6.</t>
  </si>
  <si>
    <t>8.7.</t>
  </si>
  <si>
    <t>8.8.</t>
  </si>
  <si>
    <t>8.9.</t>
  </si>
  <si>
    <t>8.10.</t>
  </si>
  <si>
    <t>11.3.1.</t>
  </si>
  <si>
    <t>15.1.</t>
  </si>
  <si>
    <t>15.2.</t>
  </si>
  <si>
    <t>Набавка и уградња подног отирача. Рам отирача је од алуминијумских профила са обореним ивицама, испуна су траке од алуминијумских профила са интегрисаним елемнтима од ПВЦ-а, у свему према каталогу произвођача.</t>
  </si>
  <si>
    <t>Обрачун по комаду отирача.</t>
  </si>
  <si>
    <t>Обрачун по м³ са одвозом земље на градилишну депонију за касније насипање.</t>
  </si>
  <si>
    <t>Набавка материјала и израда тракастих темеља, темеља самаца и темељне плоче лифта, армираним бетоном МБ 30 (С25/30). Радити у свему према статичком прорачуну и детаљима арматуре.</t>
  </si>
  <si>
    <t>Набавка материјала и бетонирање темељних греда, армираним бетоном МБ 30 (С25/30), са остављањем потребних анкера, а у свему према статичком прорачуну и детаљима арматуре. Темељне греде у делу испод плоче у висини од 30 цм извести водонепропусним бетоном. Прекиде у бетонирању радити у свему према Техничком опису уз статички прорачун.</t>
  </si>
  <si>
    <t xml:space="preserve">Набавка материјала и бетонирање армирано бетонских пливајућих плоча, које леже на тлу, бетоном МБ 30 (С25/30). Дебљина плоче дп=15 цм. Радити у свему према статичком прорачуну и детаљима арматуре. </t>
  </si>
  <si>
    <t>Набавка материјала и бетонирање међуспратних плоча, дебљине према пројекту, армираним бетоном МБ 30 (С25/30), са остављањем анкера и отвора, а у свему према статичком прорачуну и детаљима арматуре.</t>
  </si>
  <si>
    <t xml:space="preserve">Набавка материјала и бетонирање зидова армираним бетоном МБ 30 (С25/30), са остављањем потребних анкера и отвора. Радити у свему према графичкој документацији и статичком прорачуну. Дебљина зидова према пројекту.        </t>
  </si>
  <si>
    <t>Набавка материјала и бетонирање греда, хоризонталних серклажа и венаца армираним бетоном МБ 30 (С25/30). Радити у свему према статичком прорачуну и детаљима арматуре.</t>
  </si>
  <si>
    <t>Набавка материјала и бетонирање стубова и вертикалних серклажа, армираним бетоном МБ 30 (С25/30), у свему према статичком прорачуну и детаљима арматуре.</t>
  </si>
  <si>
    <t xml:space="preserve">Набавка материјала и бетонирање косих степенишних плоча са истовременом израдом степеника и подеста армираним бетоном МБ 30 (С25/30), у објекту. Радити у свему према статичком прорачуну и детаљима арматуре. </t>
  </si>
  <si>
    <t xml:space="preserve">Набавка материјала и бетонирање степеника и постамента на а.б. равној плочи, армираним бетоном МБ30 (С25/30), у објекту. Радити у свему према статичком прорачуну и детаљима арматуре. </t>
  </si>
  <si>
    <t>Набавка материјала и бетонирање армирано бетонских расхладних јама бетоном МБ 30 (С25/30), у глаткој оплати. На горњој ивици убетонирати "Л" профиле. Оставити све потребне анкере и отворе.</t>
  </si>
  <si>
    <t xml:space="preserve">Набавка материјала и бетонирање рампе, армираним бетоном МБ 30 (С25/30). </t>
  </si>
  <si>
    <t xml:space="preserve">Набавка материјала и бетонирање плоче партера, армираним бетоном МБ 30 (С25/30). Плоча је дебљине дп=15 цм. Радити у свему према статичком прорачуну и детаљима арматуре. </t>
  </si>
  <si>
    <t xml:space="preserve">Набавка материјала и израда ивичне греде плоче партера армираним бетоном МБ 30 (С25/30). Греда је димензија 18/70 цм. </t>
  </si>
  <si>
    <t>отирач димензија 160/100 цм</t>
  </si>
  <si>
    <t>отирач димензија 80/120 цм</t>
  </si>
  <si>
    <t xml:space="preserve">ПРЕДМЕР И ПРЕДРАЧУН РАДОВА УЗ ГЛАВНИ ПРОЈЕКАТ </t>
  </si>
  <si>
    <r>
      <t xml:space="preserve">Набавка материјала и израда термоизолације пода на тлу. Термоизолација је екструдирани полистирен, 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 xml:space="preserve">дебљине д=10 цм. </t>
    </r>
  </si>
  <si>
    <r>
      <t>Уграђена термоизолација мора имати термичке (λ=0,035 W (mK) и механичке особине</t>
    </r>
    <r>
      <rPr>
        <sz val="11"/>
        <rFont val="Calibri"/>
        <family val="2"/>
        <scheme val="minor"/>
      </rPr>
      <t>,</t>
    </r>
    <r>
      <rPr>
        <sz val="10"/>
        <rFont val="Arial"/>
        <family val="2"/>
      </rPr>
      <t xml:space="preserve"> прописане елаборатом грађевинске физике.</t>
    </r>
  </si>
  <si>
    <r>
      <t>Обрачун по м</t>
    </r>
    <r>
      <rPr>
        <sz val="10"/>
        <rFont val="Arial"/>
        <family val="2"/>
        <charset val="238"/>
      </rPr>
      <t>¹</t>
    </r>
    <r>
      <rPr>
        <sz val="10"/>
        <rFont val="Arial"/>
        <family val="2"/>
      </rPr>
      <t>.</t>
    </r>
  </si>
  <si>
    <t xml:space="preserve"> 2.7.</t>
  </si>
  <si>
    <t>2.9.1.</t>
  </si>
  <si>
    <t>2.9.2.</t>
  </si>
  <si>
    <t>5.1.2.</t>
  </si>
  <si>
    <t>8.1.1.</t>
  </si>
  <si>
    <t>8.1.2.</t>
  </si>
  <si>
    <t>8.1.3.</t>
  </si>
  <si>
    <t>8.1.4.</t>
  </si>
  <si>
    <t>8.1.5.</t>
  </si>
  <si>
    <t>8.1.6.</t>
  </si>
  <si>
    <t>8.2.1.</t>
  </si>
  <si>
    <t>8.2.2.</t>
  </si>
  <si>
    <t>8.2.3.</t>
  </si>
  <si>
    <t>8.2.4.</t>
  </si>
  <si>
    <t>8.2.5.</t>
  </si>
  <si>
    <t>8.2.6.</t>
  </si>
  <si>
    <t>8.2.7.</t>
  </si>
  <si>
    <t>8.2.8.</t>
  </si>
  <si>
    <t>8.2.9.</t>
  </si>
  <si>
    <t>8.2.10.</t>
  </si>
  <si>
    <t>8.2.11.</t>
  </si>
  <si>
    <t>8.4.3.</t>
  </si>
  <si>
    <t>8.8.1.</t>
  </si>
  <si>
    <t>8.8.2.</t>
  </si>
  <si>
    <t>8.8.3.</t>
  </si>
  <si>
    <t>8.8.4.</t>
  </si>
  <si>
    <t>8.8.5.</t>
  </si>
  <si>
    <t>8.9.1.</t>
  </si>
  <si>
    <t>8.9.2.</t>
  </si>
  <si>
    <t>8.9.3.</t>
  </si>
  <si>
    <t>8.10.1.</t>
  </si>
  <si>
    <t>8.10.2.</t>
  </si>
  <si>
    <t>8.10.3.</t>
  </si>
  <si>
    <t>8.11.</t>
  </si>
  <si>
    <t>8.12.</t>
  </si>
  <si>
    <t>8.13.</t>
  </si>
  <si>
    <t>8.14.</t>
  </si>
  <si>
    <t>8.15.</t>
  </si>
  <si>
    <t>8.16.</t>
  </si>
  <si>
    <t>8.17.</t>
  </si>
  <si>
    <t>10.5.</t>
  </si>
  <si>
    <t>10.6.</t>
  </si>
  <si>
    <t>10.7.</t>
  </si>
  <si>
    <t>10.8.</t>
  </si>
  <si>
    <t>10.9.</t>
  </si>
  <si>
    <t>10.10.</t>
  </si>
  <si>
    <t>укупно Пос 10.9.</t>
  </si>
  <si>
    <t>10.11.</t>
  </si>
  <si>
    <t xml:space="preserve">Набавка материјала и постављање степенишне и подне сокле висине 10 цм, код подова од керамике. Сокла је израђена од керамике истог квалитета као подна и поставља се у грађевинском лепку, преко омалтерисане површине, а фуге прате фуге на поду. </t>
  </si>
  <si>
    <t>12.2.</t>
  </si>
  <si>
    <t>12.2.1.</t>
  </si>
  <si>
    <t>12.2.2.</t>
  </si>
  <si>
    <t>укупно Пос 12.2.1.</t>
  </si>
  <si>
    <t>12.3.</t>
  </si>
  <si>
    <t>12.4.</t>
  </si>
  <si>
    <t>укупно Пос 12.3.</t>
  </si>
  <si>
    <t>14.4.</t>
  </si>
  <si>
    <t>14.5.</t>
  </si>
  <si>
    <t>14.6.</t>
  </si>
  <si>
    <t>14.7.</t>
  </si>
  <si>
    <t>14.8.</t>
  </si>
  <si>
    <t>укупно Пос 15.5.</t>
  </si>
  <si>
    <t>=3,14*(7,6*2+3,45+2,5+6,05+4,08+4,1+7,5)+3,64*9,7-(1,0*2,2*3+3,0*2,2)</t>
  </si>
  <si>
    <t>=3,14*(6,8+4,05+1,6*2+1,7*2+3,57+2,6)-(1,6*2,2+1,36*2,2)</t>
  </si>
  <si>
    <t>у паду д=4,0 - 7,8 цм, у подном сендвичу ПТ3</t>
  </si>
  <si>
    <t>=9,45+9,41+9,43*2+9,41+27,31+13,5+45,83+17,36+9,95</t>
  </si>
  <si>
    <t>зидарска мера 426/235 цм</t>
  </si>
  <si>
    <t>унутрашња застакљена преграда</t>
  </si>
  <si>
    <t>зидарска мера 95/210+145/210 цм</t>
  </si>
  <si>
    <t>вентилациони канал</t>
  </si>
  <si>
    <t>противкишна жалузина</t>
  </si>
  <si>
    <t>д=4,8 цм, у подном сендвичу са ознаком МК2</t>
  </si>
  <si>
    <t>д=5,5 цм, у подном сендвичу са ознаком МК1</t>
  </si>
  <si>
    <t>=151,27+93,16+121,97+168,56</t>
  </si>
  <si>
    <t>укупно Пос 4.4.2.</t>
  </si>
  <si>
    <t>=3,56*(31,96+20,45+11,0+29,35*2+36,83+22,7+12,95+8,09+21,2+21,16+14,84+24,64+2,7-4,16*3*2-9,11*2-1,54*2*2-2,0-2*2)-(2,03*1,83*2+2,03*2,55+1,81*2,55*2+1,36*2,55+2,04*2,5*2+1,6*2,2+1,81*1,83*8-3,0*10)</t>
  </si>
  <si>
    <t>=3,56*(102,4+50,8+38,65+44,65+52,14-8,1*2-1,36*2-2,8*2+27,80)-(2,03*3,14*15+1,81*3,14*6+1,36*3,14*4+5,3*2,35*2+4,3*2,35*2-3,0*29)+0,2*(5,3*2+2,35*2*2+4,3*2+2,35*2*2)</t>
  </si>
  <si>
    <t>=31,25+3,07</t>
  </si>
  <si>
    <t>=3,5*1,5*4</t>
  </si>
  <si>
    <t xml:space="preserve">зидови </t>
  </si>
  <si>
    <t>=3,64*(7,6*2+2,25*2)</t>
  </si>
  <si>
    <t xml:space="preserve">плафони </t>
  </si>
  <si>
    <t>укупно Пос 4.5.</t>
  </si>
  <si>
    <t>укупно Пос 5.1.</t>
  </si>
  <si>
    <t>=3,56*(2,0+1,54+4,5+4,38+12,2+4,16*3)</t>
  </si>
  <si>
    <t>- ГКП д=1,25 цм</t>
  </si>
  <si>
    <t>5.1.3.</t>
  </si>
  <si>
    <t>укупно Пос 5.1.3.</t>
  </si>
  <si>
    <t>=45,83+17,39+8,92*2+9,95+161,67+7,45+9,51*2+9,53*2+9,5+3,35+26,95+8,5+27,49+26,61+13,63+35,33</t>
  </si>
  <si>
    <t>=215,83+151,27+93,16+121,97</t>
  </si>
  <si>
    <t>укупно Пос 5.2.1.</t>
  </si>
  <si>
    <t>укупно Пос 5.2.2.</t>
  </si>
  <si>
    <t>укупно Пос 5.4.</t>
  </si>
  <si>
    <t>5.6.</t>
  </si>
  <si>
    <t xml:space="preserve">Плафони се фиксирају преко одговарајуће металне потконструкције,  састављене од металних профила и штелујућих вешаљки. </t>
  </si>
  <si>
    <t>Набавка и уградња монолитног, спуштеног плафона од ватроотпорних гипс катронских плоча д=12,5 мм. Плафон отпоран на ватру 30 минута. Плафон мора поседовати атест акредитоване домаће лабораторије о ватроотпорности.</t>
  </si>
  <si>
    <t>=2,6+11,38+4,18*2+2,62+11,38+3,33+6,86+0,2*(5,37+20,34+11,43+15,4+6,17+16,8+7,0+12,96)</t>
  </si>
  <si>
    <t>укупно Пос 7.2.</t>
  </si>
  <si>
    <t>Набавка материјала и израда хидроизолације пода у котларници. Хидроизолација је двокомпонентни епокси полиуретански премаз Mapecoat BS1 или слично, отпоран на хабање.</t>
  </si>
  <si>
    <t>Пре наношења Mapecoat BS1 нанети премаз Primer MF или слично. Премаз се наноси у два слоја и на свеже се изводи посип од кварцног песка.</t>
  </si>
  <si>
    <t>7.8.1.</t>
  </si>
  <si>
    <t>7.8.2.</t>
  </si>
  <si>
    <t xml:space="preserve">Набавка материјала и израда термоизолације зидова према негрејаном простору. Термоизолација је од камене вуне дебљине д=8 цм. </t>
  </si>
  <si>
    <t>Преко изолације поставити Q мрежу и анкерисати је за конструкцију, па преко ње везати поцинковану рабиц мрежу. Уграђена термоизолација мора имати термичке и механичке особине, прописане елаборатом грађевинске физике, специфичну тежину 115 кг/м³, коефицијент топлотне проводљивости 0,036 W/mK.</t>
  </si>
  <si>
    <t>Набавка материјала и израда термоизолације у плафону  негрејаног простора. Термоизолација је од тврдих плоча камене вуне дебљине д=14 цм. Преко изолације поставити Q мрежу и анкерисати је за конструкцију, па преко ње везати поцинковану рабиц мрежу.</t>
  </si>
  <si>
    <t>=51,28+53,4+7,45+6,83+2,36</t>
  </si>
  <si>
    <t>7.13.</t>
  </si>
  <si>
    <t>7.14.</t>
  </si>
  <si>
    <t>7.15.</t>
  </si>
  <si>
    <t>ознака 16 (у квадрату)</t>
  </si>
  <si>
    <t>зидарска мера 104/220 цм</t>
  </si>
  <si>
    <t>ознака 24 (у квадрату)</t>
  </si>
  <si>
    <t>зидарска мера 78/260 цм</t>
  </si>
  <si>
    <t>ознака 17</t>
  </si>
  <si>
    <t xml:space="preserve">једнокрилна врата са надсветлом </t>
  </si>
  <si>
    <t>зидарска мера 90/260 цм</t>
  </si>
  <si>
    <t>ознака 18</t>
  </si>
  <si>
    <t xml:space="preserve">двокрилна врата са надсветлом </t>
  </si>
  <si>
    <t>ознака 29</t>
  </si>
  <si>
    <t>зидарска мера 180/220 цм</t>
  </si>
  <si>
    <t>ознака 30</t>
  </si>
  <si>
    <t>зидарска мера 300/220 цм</t>
  </si>
  <si>
    <t>ознака 31</t>
  </si>
  <si>
    <t>зидарска мера 138/220 цм</t>
  </si>
  <si>
    <t>=22*1,85*2+24*1,55*2</t>
  </si>
  <si>
    <t>подести степеништа</t>
  </si>
  <si>
    <t>=2*4,05+2*6,15+2*6,2</t>
  </si>
  <si>
    <t>укупно Пос 11.3.1.</t>
  </si>
  <si>
    <t>=2,65*(20,5+6,48*2+7,4+23,09)-(0,95*2,2*2+1,0*2*2-0,5*6)</t>
  </si>
  <si>
    <t>укупно Пос 11.4.</t>
  </si>
  <si>
    <t>=9,45+9,41+9,43+9,43+9,41+27,31+13,5+45,83+17,36+9,95</t>
  </si>
  <si>
    <t>=1,1*(151,27+93,16+121,97+168,56)</t>
  </si>
  <si>
    <t>=1,1*(9,45+9,41+9,43+9,43+9,41+27,31+13,5+9,95)</t>
  </si>
  <si>
    <t>=3,4*16,8-(0,78*2,2-0,5)+2,65*(20,5+6,48*2+7,4+23,09)-(0,95*2,2*2+1,02*2,2*2*2-0,5*6)+1,5*(2,6+0,75)</t>
  </si>
  <si>
    <t>=0,8+0,9+1,6+0,94+1,6+1,0+1,05*2+1,36+1,1*2</t>
  </si>
  <si>
    <t>=3,56*(31,96+20,45+11,0+29,35*2+36,83+22,7+12,95+8,09+21,2+21,16+14,84+24,64+2,7-4,16*3*2-9,11*2-1,54*2*2-2,0-2*2+4,08*6+2,34*2+9,7*2+1,62*2+4,36*2)-(2,03*1,83*2+2,03*2,55+1,81*2,55*2+1,36*2,55+2,04*2,5*2+1,6*2,2+1,81*1,83*8+1,6*2,2*2*2+1,38*2,2*2*2-3,0*18)</t>
  </si>
  <si>
    <t>=3,0*(105,73+53,3+40,57+47,04+13,2+35,2+25,91+17,2+20,93)-(1,36*3,0*5+2,03*3,0*15+2,71*3,0*4+1,81*6,9*6+1,6*2,2*6*2+1,36*3,0*2+1,6*3,0*2-3,0*36)+5,0*52,1-(1,8*2,2*2*2+5,31*2,25*2+4,26*2,25*2-3,0*8)</t>
  </si>
  <si>
    <t>=3,56*5,95*2+3,56*(1,54*2+5,9+1,6*2)</t>
  </si>
  <si>
    <t>зидарска мера 532/235 цм</t>
  </si>
  <si>
    <r>
      <t>САОБРАЋАЈНИ  ИНСТИТУТ  ЦИП</t>
    </r>
    <r>
      <rPr>
        <sz val="12"/>
        <color rgb="FF02056E"/>
        <rFont val="Arial"/>
        <family val="2"/>
      </rPr>
      <t xml:space="preserve">  д.о.о.                                                                                          Немањина 6/IV,   11000 Београд</t>
    </r>
  </si>
  <si>
    <t>=2,63*(4,96+6,72+2,8+15,23+3,4+5,6*5+12,5+4,36*2+3,65+2,52+9,5+5,91+6,56*2)+3,14*(7,3*2-2,71*4)-(2,04*2,05+1,14*2,55+1,36*2,55+1,81*2,55*2+2,03*1,83*25+2,03*2,55*2+1,33*2,55*3+1,36*2,55+2,26*0,53*4+1,81*1,83*8+2,04*2,5+1,81*0,53*6)+3,64*(1,85+2,0+2,65+3,0*2+6,85)+2,0*3,2/2</t>
  </si>
  <si>
    <t>=3,14*(4,06+6,72+2,38+12,5-2,03*6-1,36*2+5,6*3+0,44*3+5,6*3+0,46+0,44*11+5,91+0,25*2)+3,14*(1,6+4,05+6,85+1,7*2+1,6+3,6+2,6+4,2)-(1,6*2,2*3+1,4*2,2+2,8*3,0)+3,64*(4,4+2,0+5,9)</t>
  </si>
  <si>
    <t>Плафони се фиксирају преко одговарајуће металне потконструкције,  састављене од металних профила и штелујућих вешаљки. У влажним просторијама предвидети нерђајућу потконструкцију.</t>
  </si>
  <si>
    <t xml:space="preserve">Урадити све прописане тесарске везе кровних елемената са потребним ојачањима.  Дрвене кровну решетку заштитити против влаге и инсеката, премазом по избору пројектанта. </t>
  </si>
  <si>
    <t>- два слоја битуменске траке са улошком од стакленог воала, варена "Кондор" 4</t>
  </si>
  <si>
    <t>Ручице за отварање облика и у боји по избору пројектанта, на основу каталошкихузорака произвођача.               Врата опремити механизмом за самозатварање.</t>
  </si>
  <si>
    <t>Ручице за отварање облика и у боји по избору пројектанта, на основу каталошкихузорака произвођача.                 Врата опремити механизмом за самозатварање.</t>
  </si>
  <si>
    <t xml:space="preserve">Обрачун по м² уграђених панела.                        </t>
  </si>
  <si>
    <t xml:space="preserve">Казанчићи и штуцна су од пластифицираног челичног, лима, димензија према детаљу.  Пластификација  у тону олука. Радити у свему у свему према детаљу и упутству пројектанта. </t>
  </si>
  <si>
    <t xml:space="preserve">Окапницу обострано препустити за 3 цм или је препустити преко покривача. Опшивање извести у свему према детаљу и упутству пројектанта. </t>
  </si>
  <si>
    <t>Обрачун по м¹ за солбанк развијене ширине око 30 цм.</t>
  </si>
  <si>
    <t xml:space="preserve">Слог мора бити правилан. У сваком петом реду на 50 цм наизменично испустити из фасадне облоге везаче за превез са унутрашњим зидом. </t>
  </si>
  <si>
    <t>Фасадну облогу од опеке потребно је причврстити за конструктивни зид анкерима од нерђајуће жице дебљине 3-4 мм, на размаку од 100 цм по хоризонтали и 50 цм по вертикали.</t>
  </si>
  <si>
    <t>Слог мора бити правилан. У сваком петом реду на 50 цм наизменично испустити из фасадне облоге везаче за превез са унутрашњим зидом.</t>
  </si>
  <si>
    <t>8.5.1.</t>
  </si>
  <si>
    <t>8.5.2.</t>
  </si>
  <si>
    <t>ЗА КОМПЛЕКС ОДЕЉЕЊА ЕКОНОМСКОГ ФАКУЛТЕТА ИЗ СУБОТИЦЕ У БУЈАНОВЦУ</t>
  </si>
  <si>
    <t>Ископ земље радити у свему према Геотехничком елаборату.                             - Одржавање ископа за објекте мора се изводити уз сталну заштиту од расквашавања.                                              - Током извођења радова обезбедити стални геотехнички надзор.</t>
  </si>
  <si>
    <t>темељне траке и темељне греде</t>
  </si>
  <si>
    <t>Ископ радити у свему према Геотехничком елаборату и Техничком опису уз конструкцију.</t>
  </si>
  <si>
    <t>темељи самци</t>
  </si>
  <si>
    <t>темељна плоча</t>
  </si>
  <si>
    <t>укупно Пос 1.2.</t>
  </si>
  <si>
    <t>Обрачун по м³ са довозом земље са градилишне депоније.</t>
  </si>
  <si>
    <t>Ископ земље за темеље објекта. Ископ се врши од коте рашчишћеног терена, до доње ивице мршавог бетона испод темеља, односно тампон слоја шљунка испод темељне плоче.</t>
  </si>
  <si>
    <t>=1,55*38,16</t>
  </si>
  <si>
    <t>Просечна дубина ископа за темељне траке, темељне греде, темеље самце је 110 цм, а за темељну плочу 155 цм.</t>
  </si>
  <si>
    <t>=1,10*(2,4*2,4*3+1,8*1,8)</t>
  </si>
  <si>
    <t>=1,10*(1,8*(52,4*3+5,9*12+3,8+2,4)+0,4*(5,655*2+4,8+3,9*2+2,8+2,38+2,1+4,2))</t>
  </si>
  <si>
    <t>=0,25*(901,27+85,80)</t>
  </si>
  <si>
    <t>д=10 цм, испод плоче на тлу</t>
  </si>
  <si>
    <t>д=30 цм, испод темељне плоче</t>
  </si>
  <si>
    <t>=0,3*38,16</t>
  </si>
  <si>
    <t>=0,80*0,7*2*(52,4*3+5,9*12+3,8+2,4)+0,4*(5,655*2+4,8+3,9*2+2,8+2,38+2,1+4,2)+0,80*(2,4*2,4*3+1,8*1,8)</t>
  </si>
  <si>
    <t>=1,2*(561,01-292,88)</t>
  </si>
  <si>
    <t>=1,8*(52,4*3+5,9*12+3,8+2,4)+0,4*(5,655*2+4,8+3,9*2+2,8+2,38+2,1+4,2)+2,4*2,4*3+1,8*1,8+38,16</t>
  </si>
  <si>
    <t>=0,4*(1,8*(52,4*3+5,9*12+3,8+2,4)+0,4*(5,655*2+4,8+3,9*2+2,8+2,38+2,1+4,2)+0,4*(2,4*2,4*3+1,8*1,8+38,16)</t>
  </si>
  <si>
    <t>=0,3*0,4*(9,4*3+6,72+9,5+4,85+4,34+2,38+2,075*5+4,21+3,34+4,45+12,5+5,6*3*3+5,65+5,6+5,56+5,61+5,64+7,3*14)</t>
  </si>
  <si>
    <t>део греде од водонепропусног бетона В6 (од коте -0,08 до коте -0,38)</t>
  </si>
  <si>
    <t>део греде од коте - 0,38 до коте -115</t>
  </si>
  <si>
    <t>=0,77*0,4*(9,4*3+6,72+9,5+4,85+4,34+2,38+2,075*5+4,21+3,34+4,45+12,5+5,6*3*3+5,65+5,6+5,56+5,61+5,64+7,3*14)</t>
  </si>
  <si>
    <t>2.3.1.</t>
  </si>
  <si>
    <t>Извођач је у обавези да достави атест о водонепропусности бетона.</t>
  </si>
  <si>
    <t>=75,46*2+76,23*2+99,33*2+46,2*5+49,0</t>
  </si>
  <si>
    <t>Шљунак мора бити потпуно чист без органских примеса.</t>
  </si>
  <si>
    <t>Обрачун по м³ у збијеном стању.</t>
  </si>
  <si>
    <t xml:space="preserve">Набавка материјала и насипање слоја шљунка дебљине по пројекту, испод плоча на тлу, темељне плоче и плоче рампе и партера. </t>
  </si>
  <si>
    <t>Насип од шљунка се изводи у два слоја тако да се постигне збијеност:</t>
  </si>
  <si>
    <t>- подтло  до Мs=15000 kРа</t>
  </si>
  <si>
    <t>- I слој до Мs=20000 kРа</t>
  </si>
  <si>
    <t>- II слој до Мs=25000 kРа.</t>
  </si>
  <si>
    <t>Радити у свему према Геотехничком елаборату и Техничком опису уз конструкцију.</t>
  </si>
  <si>
    <t>=805,80-(2,18*2,08)</t>
  </si>
  <si>
    <t>=792,48+42,44-(20,46+17,1+2,18*2,08)</t>
  </si>
  <si>
    <t>=805,8-(20,46+17,1+2,18*2,08)</t>
  </si>
  <si>
    <t>постамент на коти +0,12</t>
  </si>
  <si>
    <t>=0,3*(805,8-13,5)</t>
  </si>
  <si>
    <t xml:space="preserve">Набавка, транспорт, сечење, савијање и уградња арматуре Б 500. </t>
  </si>
  <si>
    <t>МА</t>
  </si>
  <si>
    <t>РА</t>
  </si>
  <si>
    <t>=2,63*(5,91+9,5+12,5+5,6*3+6,0*2+5,6*3+3,4+15,25+2,8+6,725+4,96+6,31*2-2,71*4)+3,14*1,425*2-(2,04*2,55+1,81*1,8*8+2,26*0,53*2+2,04*2,25+1,36*2,55*4+1,81*2,55+2,03*2,55*2+2,03*1,83*2+1,81*2,55*2+1,36*2,55+1,14*2,55+2,04*2,55+1,81*0,53)</t>
  </si>
  <si>
    <t>=3,64*(15,4+2,33+5,2+6,24+4,16*2+6,24+7,9+3,8+3,0+1,6)+3,14*(4,05+3,48+3,45+5,9)-(1,0*2,2*2+1,6*2,2+1,38*2,2+1,6*2,2)</t>
  </si>
  <si>
    <t>=3,14*(4,96+6,73+0,55+5,6*4+5,6*3+0,45*9+0,31+0,16+0,44*2+0,48+5,01+0,44*4)-(1,36*2,55+2,26*0,53*3)+3,14*(1,6+4,05+6,82+1,65+1,6+2,6+4,2+8,3+4,35+3,45)-(1,6*2,2*3)</t>
  </si>
  <si>
    <t>=3,14*(4,96+6,735+0,55+5,6+0,48+0,44*2+0,16+5,6+0,25+0,66+0,11+0,17+0,44*4+0,46+0,04+0,44*3+5,91+0,44*4+4,05+1,6+1,65+1,6+6,82+3,45+2,6)-(1,36*2,55+2,26*0,53*3+1,6*2,2+1,36*3,0)</t>
  </si>
  <si>
    <t>гитер</t>
  </si>
  <si>
    <t>стубови квадратног и правоугаоног пресека</t>
  </si>
  <si>
    <t>=3,14*0,4*0,4*7,05</t>
  </si>
  <si>
    <t>=0,2*0,2*3,14*(13+5)</t>
  </si>
  <si>
    <t>100+</t>
  </si>
  <si>
    <t>=0,2*1,2*(9,4*2+7,3*2+9,5+6,72+12,5+2,4+2,6+2,1*3+5,6*3*2)+0,4*0,7*(9,35+7,25*2+6+9,4+12,5+5,6*4)</t>
  </si>
  <si>
    <t>=3,14*(0,4*0,4*19+0,5*0,5*3+0,4*0,9+0,2*0,4*2+0,4*0,6*2)</t>
  </si>
  <si>
    <t>=3,14*(0,4*0,4*19+0,4*0,6*2+0,5*0,5*3+0,4*0,9)</t>
  </si>
  <si>
    <t>=3,14*(0,4*0,4*17+0,4*0,6*2+0,5*0,5*3+0,4*0,9)</t>
  </si>
  <si>
    <t>=0,4*0,7*(7,3*2+7,25*2*5+9,4*3+9,5*3+12,5*2+2,4+2,6+2,1+5,6*2*2+5,6*3)+0,2*1,2*5,6*2+0,4*0,8*7,25*2+0,4*1,64*7,25*2</t>
  </si>
  <si>
    <t>=0,4*0,7*(9,4*3+9,5*3++7,3*10+12,5*3+5,6*4)+0,2*1,2*5,6*2</t>
  </si>
  <si>
    <t>200+</t>
  </si>
  <si>
    <t>300+</t>
  </si>
  <si>
    <t>венац на коти +13,20</t>
  </si>
  <si>
    <t>=0,2*1,76*(124,12-12,1)</t>
  </si>
  <si>
    <t>=3,14*(3,49*2+0,95+3,6+2,04+3,49+0,74+3,2+3,1+0,74+1,69*2+3,96*2+7,25+5,0+1,8+7,3+0,74*2)-(1,6*2,2+0,8*2,1)</t>
  </si>
  <si>
    <t>=3,14*(3,49+0,95+3,6+2,04+3,49+0,74*2*2+3,2+1,69*2+3,96*2+7,25+1,8+3,1+5,0+4,7)-1,6*2,2</t>
  </si>
  <si>
    <t>=3,14*(3,49+0,95+3,6+3,49+2,04+0,74*2+3,2+1,69*2+3,96*2+7,25+5,0+1,8+1,75*2)+(6,78+7,7)/2*13,3*2+6,78*11,55+7,7*14,9-(0,91*1,3*2+1,8*2,2*2+10,58*2,35*2)</t>
  </si>
  <si>
    <t>греда за ослонац обзида од опеке</t>
  </si>
  <si>
    <t>=(0,16+0,1)/2*0,51*142,7</t>
  </si>
  <si>
    <t>=0,85*(16,4*2+51,62+17,95+15,05+19,27+3,71*2)+1,08*(1,3*2+1,54*2)</t>
  </si>
  <si>
    <t>д=8 цм, у подном сендвичу ПТ3*</t>
  </si>
  <si>
    <t>=0,1*0,3*(1,81*4+0,73+51,2+7,09+6,67+7,43+1,12+15,25+13,07+45,2+16,0+1,24*2+0,9+16,0+1,3+30,5+12,6+13,07+7,09+6,67+11,94+0,9+1,3+1,3+49,1+15,09*2)</t>
  </si>
  <si>
    <t>подлога за винил под</t>
  </si>
  <si>
    <t>д=6,8 цм, у подном сендвичу ПТ1, ПT1**</t>
  </si>
  <si>
    <t>У санитарним чворовима кошуљицу извести у паду према сливнику.</t>
  </si>
  <si>
    <t>д=4,0-6,6 цм у паду, у подном сендвичу ПT1*</t>
  </si>
  <si>
    <t>=4,62+4,64+2,6+11,38+4,45*2+4,45*2+11,38+2,62+3,33+7,37</t>
  </si>
  <si>
    <t>подлога за керамику</t>
  </si>
  <si>
    <t>у паду д=4,0-6,6 цм , у подном сендвичу са ознаком РК1 и МК3</t>
  </si>
  <si>
    <t>=2,6+11,38+4,45*2+11,38+2,62+3,33+6,98</t>
  </si>
  <si>
    <t>=6,65*2+2,6+11,38+4,45*2+11,38+2,62+3,33</t>
  </si>
  <si>
    <t>укупно Пос 4.4.3.</t>
  </si>
  <si>
    <t>укупно Пос 4.4.5.</t>
  </si>
  <si>
    <t xml:space="preserve">Набавка материјала и малтерисање унутрашњих зидова и плафона, продужним малтером размере 1:3:9,  у два слоја, преко Q мреже и рабиц плетива (што је обрачунато уз термоизолацију). </t>
  </si>
  <si>
    <t xml:space="preserve">Први слој  радити од грубог, несејаног   малтера, а други слој од просејаног малтера. Дебљина малтера  д=3 цм. </t>
  </si>
  <si>
    <t>=3,64*(7,6*2+2,54+3,2+2,6)</t>
  </si>
  <si>
    <t>=2,26*1,74+52,9+1,67*4,1</t>
  </si>
  <si>
    <t>конзолна греда за качење фасаде мора се извести без одступања, у свему  према плану оплате кратког конзолног елемента</t>
  </si>
  <si>
    <t>Обрачун по м³, са потребном оплатом и анкерима.</t>
  </si>
  <si>
    <t>Обрачун по м³ са свом потребном оплатом и челичним подупирачима  и анкерима..</t>
  </si>
  <si>
    <t>Предвидети анкере 4Ø6 Б 500, на уским деловима зида између фасадних отвора који се пружају кроз две етаже.</t>
  </si>
  <si>
    <t>На деловима фасадног зида између фасадних отвора који се пружају кроз две етаже, неопходно је уске делове зида од гитер блока повезати арматуром 4Ø6( Б500)  са анкерима из а.б. плоче.</t>
  </si>
  <si>
    <t>Обрачун по м² са потребном арматуром.</t>
  </si>
  <si>
    <t>Набавка материјала и израда цементне кошуљице размере 1:3, армиране фибер влакнима. Кошуљицу углачати до црног сјаја.</t>
  </si>
  <si>
    <t>Керамика се лепи одговарајућим лепком преко омалтерисаних зидова.</t>
  </si>
  <si>
    <t xml:space="preserve">После облагања зидова, све шупљине између плочица и зида залити ретким цементним малтером.  Фуге извести са дистанцерима. По завршеном раду, спојнице фуговати водонепропусном масом за фуговање. </t>
  </si>
  <si>
    <t>укупно Пос 11.1.</t>
  </si>
  <si>
    <t>Керамику на влагоотпорним гипсаним зидовима лепити на водонепропусном лепку који мора бити компатибилан са  хидроизолацијом зидова и пода у санитарним чворовима .</t>
  </si>
  <si>
    <t>Хидроизолацију подићи уз обимне зидове 20 цм. Хидроизолација мора бити компатибилна са водонепропусним лепком којим се лепи зидна керамика.</t>
  </si>
  <si>
    <t>Набавка материјала и израда прозорских банака од алуминијумског лима д=0,7 мм, елоксираног  у природној боји алуминијума RAL 9006.</t>
  </si>
  <si>
    <t>Набавка материјала, довоз и  монтажа префабрикованих  трапезних кровних термо панела дебљине д=16 цм, типа Kingspan KS1000 RW IPN или слично истих или бољих карактеристика.</t>
  </si>
  <si>
    <t>10.12.</t>
  </si>
  <si>
    <t>Набавка материјала и израда фасаде фасадним силиконским малтером преко термоизолације (посебно обрачунато).</t>
  </si>
  <si>
    <t>На зидове нанети арматурну масу и арматурну мрежицу .</t>
  </si>
  <si>
    <t>После тога се нанети основну подлогу – прајмер и завршни слој фасадног силиконског малтера  у тону RAL 7004.</t>
  </si>
  <si>
    <t>Завршна обрада је елоксажа у природној боји алуминијума RAL 9006.</t>
  </si>
  <si>
    <t>Набавка материјала и израда опшивке фасадних прозора и врата алуминијумским елоксираним лимом дебљине 0,7 мм, тон елоксаже RAL 9006, у природној боји алуминијума.</t>
  </si>
  <si>
    <t>Опшав је развијене ширине око 20 цм, савијен према детаљу.</t>
  </si>
  <si>
    <t>Покривање крова извести са свим фазонским елементима за опшивање,  снегобранима и опшивањем продора кроз кров и сл. Пластификација у тону RAL 9006.</t>
  </si>
  <si>
    <t>Ценом је обухваћен сав  спојни и причврсни материјал, ЕПДМ заптивке и сл. а у свему према спецификацији произвођача.  Боја панела у тону RAL 9006.</t>
  </si>
  <si>
    <t xml:space="preserve">Набавка материјала и израда висећих олучних хоризонтала од челичног поцинкованог лима, завршно пластифицираног у тону RAL 9006.  </t>
  </si>
  <si>
    <t>Набавка материјала, израда и монтажа одводних олучних вертикала, израђених од поцинкованог, пластифицираног челичног лима дебљине д=0,55 мм,  у тону избору пројектанта, у складу са кровним покривачем, у тону RAL 9006.</t>
  </si>
  <si>
    <t xml:space="preserve">Набавка материјала и опшивање венаца преко дашчане подлоге (посебно обрачунато). Опшав је од пластифицираног челичног лима дебљине д= 0,55 мм, у тону RAL 9006. Окапницу обострано препустити за 3 цм или је препустити преко покривача. Опшивање извести у свему према детаљу и упутству пројектанта. </t>
  </si>
  <si>
    <t xml:space="preserve">Опшав је од поцинкованог, пластифицираног челичног лима дебљине д= 0,55 мм, у тону RAL 9006. Опшивање извести у свему према детаљу. </t>
  </si>
  <si>
    <t xml:space="preserve">Набавка материјала и опшивање обзида вентилационог канала. Опшав је од пластифицираног челичног лима дебљине д= 0,55 мм, у тону RAL 9006. </t>
  </si>
  <si>
    <t xml:space="preserve">Набавка материјала и опшивање увале (зид на споју вишег и нижег крова). Опшав је од поцинкованог пластифицираног челичног лима дебљине д=0,55 мм, RAL 9006. Опшивање извести у свему према детаљу  и упутству пројектанта. </t>
  </si>
  <si>
    <t>Набавка материјала и бојење зидова и плафона полудисперзивном бојом, два пута. Пре бојења, зидове и плафоне глетовати до потпуно равне површине масом за глетовање.</t>
  </si>
  <si>
    <t>Плафоне бојити белом бојом , а зидове у тону RAL 1013, RAL 1004, RAL 2003, RAL 5021, RAL 7004, RAL 9003, према шеми.</t>
  </si>
  <si>
    <t>укупно Пос 13.1.1,</t>
  </si>
  <si>
    <t>укупно Пос 13.1.2.</t>
  </si>
  <si>
    <t>13.1.2.</t>
  </si>
  <si>
    <t>13.1.1.</t>
  </si>
  <si>
    <t xml:space="preserve">У саставу мора имати и пластични диск за фиксирање термоизолације и окапницу за вентилисани простор. Служи за везу  фасадних зидних облога од опеке . </t>
  </si>
  <si>
    <t xml:space="preserve">Уградња 5 ком/м², плус 3 ком/м по ивицама зида.  Обзиром на повећано одстојање зидова од 19 цм свако друго сидро конструкцијом мора издржати силу од 1 KN на притисак- извијање.  </t>
  </si>
  <si>
    <t xml:space="preserve">За ову примену важи немачки стандард DIN 1053,  (за овај производ доставити атест са силом чупања односно притиска од 1 KN). </t>
  </si>
  <si>
    <t xml:space="preserve">Жичано сидро (анкер) од нерђајућег челика, типа L, уградња у току зидања носећег зида, или типа Z или N за уградњу у изведен бетонски зид. </t>
  </si>
  <si>
    <t xml:space="preserve"> ..</t>
  </si>
  <si>
    <t>За проветравање предвидети перфориране решетке од инокс лима д=1мм  са оквиром од истог материјала. Димензија и облик по детаљу. Површина отвора мора бити збирно око 2 промила од површине фасаде. Решетке при дну и при врху фасадне облоге</t>
  </si>
  <si>
    <t>У празну фугу се уметне стишљиво сунђерасто црево тако да остане према споља простор за гит од око 2 цм у дубину. Гит мора бити изузетног квалитета у погледу трајности, адхезије и посебно отпорности на спољне утицаје и мора бити у приближној боји малтера. Припрема ивица и уметање гита по прпоруци произвођача са доставом атеста</t>
  </si>
  <si>
    <t>Цела фуга испод конзолног носача, по целој дужини мора бити без икаквих и примеса малтера да не би пренели силу на конзоле од ширења фасадне облоге испод конзола. Да не би упадао малтер током зидање најбоље да се у простор фуге уметне стиропор дебљине 1 до 1.5 цм који се после завршетка зидања извуче тако да фуга остане потпуно празна. Уместо стиропора може се трајно уметнути веома мекан сунђер самолепљив са доње стране, који не чини отпор дилатирању.</t>
  </si>
  <si>
    <t xml:space="preserve">Цела фуга испод конзолног носача, по целој дужини мора бити без икаквих и примеса малтера да не би пренели силу на конзоле од ширења фасадне облоге испод конзола. </t>
  </si>
  <si>
    <t xml:space="preserve">Да не би упадао малтер током зидање најбоље да се у простор фуге уметне стиропор дебљине 1 до 1.5 цм који се после завршетка зидања извуче тако да фуга остане потпуно празна. </t>
  </si>
  <si>
    <t>Уместо стиропора може се трајно уметнути веома мекан сунђер самолепљив са доње стране, који не чини отпор дилатирању.</t>
  </si>
  <si>
    <t xml:space="preserve">У празну фугу се уметне стишљиво сунђерасто црево тако да остане према споља простор за гит од око 2 цм у дубину. </t>
  </si>
  <si>
    <t>Гит мора бити изузетног квалитета у погледу трајности, адхезије и посебно отпорности на спољне утицаје и мора бити у приближној боји малтера. Припрема ивица и уметање гита по прпоруци произвођача са доставом атеста</t>
  </si>
  <si>
    <t>укупно Пос 14.2.</t>
  </si>
  <si>
    <t>14.3.</t>
  </si>
  <si>
    <t>Набавка материјала и уградња конзолног система за ношење фасадне облоге од пуне силикатне опеке д=12 цм, на одстојању 10 цм од носећег зида - бетонског испуста.</t>
  </si>
  <si>
    <t xml:space="preserve">Конзолни систем обухвата следеће елементе: конзоле одговарајуће конструкције и носивости израђене од нерђајућег челика варених одговарајућим материјалом, са системом вертикалног подешавања и носивог "хемијског типла" такође од нерђајућег челика. </t>
  </si>
  <si>
    <t xml:space="preserve">Конзоле морају бити испитане и за исте доставити атест са прописним фактором сигурности (већи од 3).
Минимална марка бетона у коме се сидри хемијски типл  мора бити МБ 25. </t>
  </si>
  <si>
    <t xml:space="preserve">Одстојање од ивице и међусобно бушење рупа за носиви клин по прописима. 
Обавеза је извођача да обезбеди атестирану двокомпонентну масу за анкерисање носивог
трна. </t>
  </si>
  <si>
    <t xml:space="preserve">Испитати носивост клина ( хемијског типла) пре почетка уградње на лицу места са сачињавањем записника ("пулл уп тест"). </t>
  </si>
  <si>
    <t xml:space="preserve">Пре уградње мора бити урађен пројекат конзолног система од стране квалификованог пројектанта као и упутство за уградњу. </t>
  </si>
  <si>
    <t>У току уградње водити прецизан дневник уградње сваког носивог клина и конзоле (увести нумерацију)  и сачинити фото документацију уградње.</t>
  </si>
  <si>
    <t>Обрачун по м¹ уграђеног конзолног система.</t>
  </si>
  <si>
    <t xml:space="preserve"> м¹</t>
  </si>
  <si>
    <t>=1,85*2,6*5+6,77*2*0,4*3,14</t>
  </si>
  <si>
    <t>=51,93+112,6+1,85*2,6*5+6,77*2*0,4*3,14</t>
  </si>
  <si>
    <t xml:space="preserve">Набавка материјала и малтерисање фасадни елемената у два слоја продужним малтером размере 1:2:6 . </t>
  </si>
  <si>
    <t>Први слој нанет грубо, други слој фино заглађен. Дебљина малтера д=3 цм.</t>
  </si>
  <si>
    <t xml:space="preserve">- Алуминарија се изводи од усвојених типских профила, са термичком испуном и прекидом хладног моста, у свему према шеми, детаљима и радионичким цртежима.  </t>
  </si>
  <si>
    <t>-Према величини крила одредити број шарки и носивост, за врата мин 3 ком по висини крила.</t>
  </si>
  <si>
    <t xml:space="preserve">Набавка материјала и зидање димњачких канала типа Schidel тип UNI или слично. </t>
  </si>
  <si>
    <t xml:space="preserve">Канали се зидају монтажним елементима у продужном цементном малтеру, у свему према спецификацији произвођача, са уградњом свих припадајућих фазонских елемената (прикључак за котао, димњачка врата, кровну плочу итд). </t>
  </si>
  <si>
    <t>8.9.4.</t>
  </si>
  <si>
    <t>8.9.5.</t>
  </si>
  <si>
    <t>8.9.6.</t>
  </si>
  <si>
    <t>8.9.7.</t>
  </si>
  <si>
    <t>8.9.8.</t>
  </si>
  <si>
    <t>8.9.9.</t>
  </si>
  <si>
    <t>8.9.10.</t>
  </si>
  <si>
    <t>8.110.1.</t>
  </si>
  <si>
    <t>8.11.2.</t>
  </si>
  <si>
    <t>8.110.3.</t>
  </si>
  <si>
    <t>8.11.4.</t>
  </si>
  <si>
    <t>8.13.1.</t>
  </si>
  <si>
    <t>8.13.2.</t>
  </si>
  <si>
    <t>8.13.3.</t>
  </si>
  <si>
    <t>8.15.1.</t>
  </si>
  <si>
    <t>8.15.2.</t>
  </si>
  <si>
    <t>8.15.3.</t>
  </si>
  <si>
    <t>8.15.4.</t>
  </si>
  <si>
    <t>8.15.5.</t>
  </si>
  <si>
    <t>8.18.</t>
  </si>
  <si>
    <t>8.18.1.</t>
  </si>
  <si>
    <t>8.18.2.</t>
  </si>
  <si>
    <t>ознака 1 (у дуплом осмоуглу)</t>
  </si>
  <si>
    <t>ознака 1 (у осмоуглу)</t>
  </si>
  <si>
    <t>ознака 2 (у осмоуглу)</t>
  </si>
  <si>
    <t>Заштитити од корозије и бојити бојом за метал два пута, у тону RAL 9006.</t>
  </si>
  <si>
    <t xml:space="preserve">Оков треба да је системски за димензије отвора и начин отварања према шеми, у свему према каталошкој спецификацији произвођача система. </t>
  </si>
  <si>
    <t>-Сва алуминарија унутрашња и спољна,  је у боји природног алуминијума у тону RАL 9006.</t>
  </si>
  <si>
    <t xml:space="preserve">Фасадни силактни блок је предвиђен у </t>
  </si>
  <si>
    <t>Набавка материјала и обзиђивање фасадних зидова силикатним пуним блоком димензија 250/120/215 мм, I класе у продужном кречно цементном малтеру размере 1:1:6, са претходним квашењем.</t>
  </si>
  <si>
    <t xml:space="preserve">Силикатни блок је предвиђен у црвеној боји (приближно 2/3 укупне количине), сиво - црни блок прошаран белом и смеђом ( приближно 1/3 укупне количине), према графичкој документацији. </t>
  </si>
  <si>
    <t>Рукохват је двовисински од цевастих челичних профила ∅50 мм, постављен на висину од 90 цм, односно 70 цм.</t>
  </si>
  <si>
    <t>Рукохват премазати заштитним антикорозивним премазом,  бојити основном бојом и финално ауторепаратурним лаком у два слоја у тону RAL 9006.</t>
  </si>
  <si>
    <t xml:space="preserve">Челичне делове заштитити против корозије и бојити бојом за метал два у тону RAL 9006. </t>
  </si>
  <si>
    <t>-Сва алуминарија се уграђује поступком  суве уградње, са дихтовањем по обиму (систем  Рал уградње).</t>
  </si>
  <si>
    <t>-Сва фасадна алуминарија се уграђује преко поцинкованих челичних носача. Обезбедити дистанцерима да нема директног контакта челика и алуминијума.</t>
  </si>
  <si>
    <t>д=6,8 цм, у подном сендвичу са ознаком МК3*, 2. спрат</t>
  </si>
  <si>
    <t>приземље ПТ2</t>
  </si>
  <si>
    <t xml:space="preserve"> ПТ1,ПT1*, ПT1**ПТ3</t>
  </si>
  <si>
    <t>=6,65*2+2,6+11,38+4,45*2+11,38+2,62+3,33+215,83+6,97</t>
  </si>
  <si>
    <t>=2,6+11,38+4,45*2+11,38+2,62+3,33+6,98+206,77</t>
  </si>
  <si>
    <t>=163,57+7,68+2,06+3,35+26,95+31,26+8,57+3,83+26,7+35,26+11,03+8,93+4,62+4,64+2,6+11,38+4,45*2+4,45*2+11,38+2,62+3,33+7,37+51,7</t>
  </si>
  <si>
    <t>=163,57+7,68+2,06+3,35+26,95+31,26+8,57+3,83+26,7+11,03+8,93+35,26</t>
  </si>
  <si>
    <t>=88,05+23,95+7,48+36,9+12,42+21,38+24,56+12,71+11,47+27,17+8,02+13,6</t>
  </si>
  <si>
    <t>=106,95+6,97+20,77+17,2+13,43*2+13,2</t>
  </si>
  <si>
    <t>=105,73+17,2+20,93+13,2</t>
  </si>
  <si>
    <t>Обрачун по м² уграђене термоизолације.</t>
  </si>
  <si>
    <t xml:space="preserve">Носачи и анкери треба да су од челика. </t>
  </si>
  <si>
    <t xml:space="preserve">Набавка и уградња брисолеја од елоксираног алуминијума. Брисолеји се састоје из четири ламеле фиксног нагиба, постављене једна изнад друге и каче се на носаче анкероване у фасадне зидове у растеру који се добије статичким прорачуном. </t>
  </si>
  <si>
    <t>Завршна обрада брисолеја (ламела) је елоксажа у природној боји алуминијума. Брисолеји су типа Аlumil м 5600 или сл.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</si>
</sst>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Yu Arial"/>
      <family val="2"/>
    </font>
    <font>
      <sz val="8"/>
      <name val="Arial"/>
      <family val="2"/>
    </font>
    <font>
      <sz val="16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10"/>
      <name val="Arial"/>
      <family val="2"/>
      <charset val="238"/>
    </font>
    <font>
      <b/>
      <sz val="12"/>
      <color rgb="FF02056E"/>
      <name val="Arial"/>
      <family val="2"/>
    </font>
    <font>
      <sz val="12"/>
      <color rgb="FF02056E"/>
      <name val="Arial"/>
      <family val="2"/>
    </font>
    <font>
      <b/>
      <sz val="10"/>
      <color rgb="FFFF0000"/>
      <name val="Arial"/>
      <family val="2"/>
    </font>
    <font>
      <sz val="10"/>
      <color indexed="12"/>
      <name val="Arial"/>
      <family val="2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22"/>
      </left>
      <right style="double">
        <color indexed="22"/>
      </right>
      <top style="double">
        <color indexed="22"/>
      </top>
      <bottom style="thin">
        <color indexed="22"/>
      </bottom>
      <diagonal/>
    </border>
    <border>
      <left style="thin">
        <color indexed="22"/>
      </left>
      <right style="double">
        <color indexed="22"/>
      </right>
      <top style="thin">
        <color indexed="22"/>
      </top>
      <bottom style="double">
        <color indexed="22"/>
      </bottom>
      <diagonal/>
    </border>
    <border>
      <left style="double">
        <color indexed="22"/>
      </left>
      <right/>
      <top style="double">
        <color indexed="22"/>
      </top>
      <bottom style="double">
        <color indexed="22"/>
      </bottom>
      <diagonal/>
    </border>
    <border>
      <left/>
      <right style="double">
        <color indexed="22"/>
      </right>
      <top style="double">
        <color indexed="22"/>
      </top>
      <bottom style="double">
        <color indexed="22"/>
      </bottom>
      <diagonal/>
    </border>
    <border>
      <left style="double">
        <color indexed="22"/>
      </left>
      <right style="thin">
        <color indexed="22"/>
      </right>
      <top style="double">
        <color indexed="22"/>
      </top>
      <bottom/>
      <diagonal/>
    </border>
    <border>
      <left style="thin">
        <color indexed="22"/>
      </left>
      <right style="thin">
        <color indexed="22"/>
      </right>
      <top style="double">
        <color indexed="22"/>
      </top>
      <bottom/>
      <diagonal/>
    </border>
    <border>
      <left style="thin">
        <color indexed="22"/>
      </left>
      <right style="double">
        <color indexed="22"/>
      </right>
      <top style="double">
        <color indexed="22"/>
      </top>
      <bottom/>
      <diagonal/>
    </border>
    <border>
      <left style="double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double">
        <color indexed="22"/>
      </right>
      <top/>
      <bottom/>
      <diagonal/>
    </border>
    <border>
      <left style="double">
        <color indexed="22"/>
      </left>
      <right style="thin">
        <color indexed="22"/>
      </right>
      <top/>
      <bottom style="double">
        <color indexed="22"/>
      </bottom>
      <diagonal/>
    </border>
    <border>
      <left style="thin">
        <color indexed="22"/>
      </left>
      <right style="thin">
        <color indexed="22"/>
      </right>
      <top/>
      <bottom style="double">
        <color indexed="22"/>
      </bottom>
      <diagonal/>
    </border>
    <border>
      <left style="thin">
        <color indexed="22"/>
      </left>
      <right style="double">
        <color indexed="22"/>
      </right>
      <top/>
      <bottom style="double">
        <color indexed="22"/>
      </bottom>
      <diagonal/>
    </border>
    <border>
      <left/>
      <right/>
      <top style="double">
        <color indexed="22"/>
      </top>
      <bottom style="double">
        <color indexed="22"/>
      </bottom>
      <diagonal/>
    </border>
    <border>
      <left/>
      <right/>
      <top/>
      <bottom style="double">
        <color indexed="22"/>
      </bottom>
      <diagonal/>
    </border>
    <border>
      <left style="double">
        <color indexed="22"/>
      </left>
      <right/>
      <top/>
      <bottom/>
      <diagonal/>
    </border>
    <border>
      <left/>
      <right style="double">
        <color indexed="22"/>
      </right>
      <top/>
      <bottom/>
      <diagonal/>
    </border>
    <border>
      <left style="double">
        <color indexed="22"/>
      </left>
      <right/>
      <top/>
      <bottom style="double">
        <color indexed="22"/>
      </bottom>
      <diagonal/>
    </border>
    <border>
      <left/>
      <right style="double">
        <color indexed="22"/>
      </right>
      <top/>
      <bottom style="double">
        <color indexed="22"/>
      </bottom>
      <diagonal/>
    </border>
    <border>
      <left style="thin">
        <color indexed="22"/>
      </left>
      <right style="thin">
        <color indexed="22"/>
      </right>
      <top style="double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double">
        <color indexed="22"/>
      </bottom>
      <diagonal/>
    </border>
    <border>
      <left style="double">
        <color indexed="22"/>
      </left>
      <right/>
      <top style="double">
        <color indexed="22"/>
      </top>
      <bottom/>
      <diagonal/>
    </border>
    <border>
      <left/>
      <right/>
      <top style="double">
        <color indexed="22"/>
      </top>
      <bottom/>
      <diagonal/>
    </border>
    <border>
      <left/>
      <right style="double">
        <color indexed="22"/>
      </right>
      <top style="double">
        <color indexed="22"/>
      </top>
      <bottom/>
      <diagonal/>
    </border>
    <border>
      <left style="thin">
        <color indexed="22"/>
      </left>
      <right/>
      <top style="double">
        <color indexed="22"/>
      </top>
      <bottom style="double">
        <color indexed="22"/>
      </bottom>
      <diagonal/>
    </border>
    <border>
      <left/>
      <right style="thin">
        <color indexed="22"/>
      </right>
      <top style="double">
        <color indexed="22"/>
      </top>
      <bottom style="double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22"/>
      </left>
      <right/>
      <top/>
      <bottom style="double">
        <color indexed="22"/>
      </bottom>
      <diagonal/>
    </border>
    <border>
      <left/>
      <right style="thin">
        <color indexed="22"/>
      </right>
      <top/>
      <bottom style="double">
        <color indexed="22"/>
      </bottom>
      <diagonal/>
    </border>
    <border>
      <left style="thin">
        <color indexed="22"/>
      </left>
      <right/>
      <top/>
      <bottom/>
      <diagonal/>
    </border>
    <border>
      <left style="double">
        <color indexed="22"/>
      </left>
      <right style="thin">
        <color indexed="22"/>
      </right>
      <top style="hair">
        <color indexed="22"/>
      </top>
      <bottom/>
      <diagonal/>
    </border>
    <border>
      <left style="thin">
        <color indexed="22"/>
      </left>
      <right style="thin">
        <color indexed="22"/>
      </right>
      <top style="hair">
        <color indexed="22"/>
      </top>
      <bottom/>
      <diagonal/>
    </border>
    <border>
      <left style="thin">
        <color indexed="22"/>
      </left>
      <right style="double">
        <color indexed="22"/>
      </right>
      <top style="hair">
        <color indexed="22"/>
      </top>
      <bottom/>
      <diagonal/>
    </border>
    <border>
      <left style="double">
        <color indexed="22"/>
      </left>
      <right style="thin">
        <color indexed="22"/>
      </right>
      <top style="hair">
        <color indexed="22"/>
      </top>
      <bottom style="double">
        <color indexed="22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double">
        <color indexed="22"/>
      </bottom>
      <diagonal/>
    </border>
    <border>
      <left style="thin">
        <color indexed="22"/>
      </left>
      <right style="double">
        <color indexed="22"/>
      </right>
      <top style="hair">
        <color indexed="22"/>
      </top>
      <bottom style="double">
        <color indexed="22"/>
      </bottom>
      <diagonal/>
    </border>
    <border>
      <left style="double">
        <color indexed="22"/>
      </left>
      <right/>
      <top style="hair">
        <color indexed="22"/>
      </top>
      <bottom/>
      <diagonal/>
    </border>
    <border>
      <left/>
      <right/>
      <top style="hair">
        <color indexed="22"/>
      </top>
      <bottom/>
      <diagonal/>
    </border>
  </borders>
  <cellStyleXfs count="4">
    <xf numFmtId="0" fontId="0" fillId="0" borderId="0"/>
    <xf numFmtId="0" fontId="5" fillId="0" borderId="0"/>
    <xf numFmtId="0" fontId="6" fillId="0" borderId="0" applyFont="0" applyFill="0" applyBorder="0" applyAlignment="0" applyProtection="0"/>
    <xf numFmtId="0" fontId="7" fillId="0" borderId="0"/>
  </cellStyleXfs>
  <cellXfs count="432">
    <xf numFmtId="0" fontId="0" fillId="0" borderId="0" xfId="0"/>
    <xf numFmtId="0" fontId="2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4" fontId="1" fillId="0" borderId="6" xfId="0" applyNumberFormat="1" applyFont="1" applyFill="1" applyBorder="1"/>
    <xf numFmtId="4" fontId="1" fillId="0" borderId="7" xfId="0" applyNumberFormat="1" applyFont="1" applyFill="1" applyBorder="1"/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/>
    <xf numFmtId="0" fontId="1" fillId="0" borderId="9" xfId="0" applyFont="1" applyFill="1" applyBorder="1" applyAlignment="1">
      <alignment horizontal="center"/>
    </xf>
    <xf numFmtId="4" fontId="1" fillId="0" borderId="9" xfId="0" applyNumberFormat="1" applyFont="1" applyFill="1" applyBorder="1"/>
    <xf numFmtId="4" fontId="1" fillId="0" borderId="10" xfId="0" applyNumberFormat="1" applyFont="1" applyFill="1" applyBorder="1"/>
    <xf numFmtId="4" fontId="1" fillId="0" borderId="9" xfId="0" applyNumberFormat="1" applyFont="1" applyFill="1" applyBorder="1" applyAlignment="1"/>
    <xf numFmtId="4" fontId="1" fillId="0" borderId="9" xfId="0" quotePrefix="1" applyNumberFormat="1" applyFont="1" applyFill="1" applyBorder="1" applyAlignment="1"/>
    <xf numFmtId="0" fontId="1" fillId="0" borderId="9" xfId="0" quotePrefix="1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/>
    <xf numFmtId="0" fontId="2" fillId="0" borderId="1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4" fontId="1" fillId="0" borderId="10" xfId="0" applyNumberFormat="1" applyFont="1" applyFill="1" applyBorder="1" applyAlignment="1"/>
    <xf numFmtId="4" fontId="1" fillId="0" borderId="0" xfId="0" applyNumberFormat="1" applyFont="1" applyFill="1"/>
    <xf numFmtId="0" fontId="1" fillId="0" borderId="15" xfId="0" applyFont="1" applyFill="1" applyBorder="1" applyAlignment="1"/>
    <xf numFmtId="4" fontId="1" fillId="0" borderId="17" xfId="0" applyNumberFormat="1" applyFont="1" applyFill="1" applyBorder="1"/>
    <xf numFmtId="4" fontId="1" fillId="0" borderId="15" xfId="0" applyNumberFormat="1" applyFont="1" applyFill="1" applyBorder="1"/>
    <xf numFmtId="4" fontId="1" fillId="0" borderId="19" xfId="0" applyNumberFormat="1" applyFont="1" applyFill="1" applyBorder="1"/>
    <xf numFmtId="4" fontId="1" fillId="0" borderId="20" xfId="0" applyNumberFormat="1" applyFont="1" applyFill="1" applyBorder="1" applyAlignment="1">
      <alignment horizontal="center" vertical="center" wrapText="1"/>
    </xf>
    <xf numFmtId="4" fontId="1" fillId="0" borderId="2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" fontId="1" fillId="0" borderId="9" xfId="0" applyNumberFormat="1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top"/>
    </xf>
    <xf numFmtId="4" fontId="1" fillId="0" borderId="9" xfId="0" quotePrefix="1" applyNumberFormat="1" applyFont="1" applyFill="1" applyBorder="1" applyAlignment="1">
      <alignment wrapText="1"/>
    </xf>
    <xf numFmtId="0" fontId="1" fillId="0" borderId="9" xfId="0" applyFont="1" applyFill="1" applyBorder="1" applyAlignment="1">
      <alignment wrapText="1"/>
    </xf>
    <xf numFmtId="0" fontId="1" fillId="0" borderId="9" xfId="0" quotePrefix="1" applyFont="1" applyFill="1" applyBorder="1" applyAlignment="1">
      <alignment wrapText="1"/>
    </xf>
    <xf numFmtId="4" fontId="1" fillId="0" borderId="9" xfId="0" applyNumberFormat="1" applyFont="1" applyFill="1" applyBorder="1" applyAlignment="1">
      <alignment vertical="top" wrapText="1"/>
    </xf>
    <xf numFmtId="0" fontId="3" fillId="0" borderId="0" xfId="0" applyFont="1" applyFill="1"/>
    <xf numFmtId="0" fontId="3" fillId="0" borderId="0" xfId="0" quotePrefix="1" applyFont="1" applyFill="1"/>
    <xf numFmtId="4" fontId="1" fillId="0" borderId="9" xfId="0" applyNumberFormat="1" applyFont="1" applyFill="1" applyBorder="1" applyAlignment="1">
      <alignment vertical="center"/>
    </xf>
    <xf numFmtId="4" fontId="1" fillId="0" borderId="10" xfId="0" applyNumberFormat="1" applyFont="1" applyFill="1" applyBorder="1" applyAlignment="1">
      <alignment vertical="center"/>
    </xf>
    <xf numFmtId="4" fontId="1" fillId="0" borderId="9" xfId="0" applyNumberFormat="1" applyFont="1" applyFill="1" applyBorder="1" applyAlignment="1">
      <alignment horizontal="right"/>
    </xf>
    <xf numFmtId="4" fontId="1" fillId="0" borderId="10" xfId="0" applyNumberFormat="1" applyFont="1" applyFill="1" applyBorder="1" applyAlignment="1">
      <alignment horizontal="right"/>
    </xf>
    <xf numFmtId="4" fontId="1" fillId="0" borderId="9" xfId="0" quotePrefix="1" applyNumberFormat="1" applyFont="1" applyFill="1" applyBorder="1" applyAlignment="1">
      <alignment vertical="center"/>
    </xf>
    <xf numFmtId="0" fontId="1" fillId="0" borderId="6" xfId="0" applyFont="1" applyFill="1" applyBorder="1"/>
    <xf numFmtId="0" fontId="1" fillId="0" borderId="9" xfId="0" applyFont="1" applyFill="1" applyBorder="1"/>
    <xf numFmtId="4" fontId="2" fillId="0" borderId="14" xfId="0" applyNumberFormat="1" applyFont="1" applyFill="1" applyBorder="1" applyAlignment="1">
      <alignment horizontal="right" vertical="center"/>
    </xf>
    <xf numFmtId="4" fontId="2" fillId="0" borderId="4" xfId="0" applyNumberFormat="1" applyFont="1" applyFill="1" applyBorder="1" applyAlignment="1">
      <alignment horizontal="right" vertical="center"/>
    </xf>
    <xf numFmtId="4" fontId="1" fillId="0" borderId="24" xfId="0" applyNumberFormat="1" applyFont="1" applyFill="1" applyBorder="1"/>
    <xf numFmtId="4" fontId="1" fillId="0" borderId="9" xfId="0" applyNumberFormat="1" applyFont="1" applyFill="1" applyBorder="1" applyAlignment="1">
      <alignment horizontal="left" wrapText="1"/>
    </xf>
    <xf numFmtId="4" fontId="1" fillId="0" borderId="0" xfId="0" applyNumberFormat="1" applyFont="1" applyFill="1" applyBorder="1" applyAlignment="1">
      <alignment wrapText="1"/>
    </xf>
    <xf numFmtId="2" fontId="2" fillId="0" borderId="18" xfId="0" applyNumberFormat="1" applyFont="1" applyFill="1" applyBorder="1" applyAlignment="1">
      <alignment horizontal="center"/>
    </xf>
    <xf numFmtId="4" fontId="2" fillId="0" borderId="15" xfId="0" applyNumberFormat="1" applyFont="1" applyFill="1" applyBorder="1" applyAlignment="1">
      <alignment horizontal="left"/>
    </xf>
    <xf numFmtId="4" fontId="2" fillId="0" borderId="19" xfId="0" applyNumberFormat="1" applyFont="1" applyFill="1" applyBorder="1" applyAlignment="1"/>
    <xf numFmtId="2" fontId="2" fillId="0" borderId="3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/>
    <xf numFmtId="2" fontId="1" fillId="0" borderId="0" xfId="0" applyNumberFormat="1" applyFont="1" applyFill="1" applyAlignment="1">
      <alignment horizontal="left"/>
    </xf>
    <xf numFmtId="2" fontId="1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1" fillId="0" borderId="0" xfId="0" applyFont="1" applyFill="1" applyBorder="1"/>
    <xf numFmtId="0" fontId="1" fillId="0" borderId="0" xfId="0" quotePrefix="1" applyFont="1" applyFill="1"/>
    <xf numFmtId="4" fontId="1" fillId="0" borderId="9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1" fillId="0" borderId="0" xfId="0" applyFont="1" applyFill="1" applyAlignment="1">
      <alignment horizontal="justify"/>
    </xf>
    <xf numFmtId="4" fontId="2" fillId="0" borderId="14" xfId="0" applyNumberFormat="1" applyFont="1" applyFill="1" applyBorder="1" applyAlignment="1">
      <alignment horizontal="left"/>
    </xf>
    <xf numFmtId="4" fontId="2" fillId="0" borderId="26" xfId="0" applyNumberFormat="1" applyFont="1" applyFill="1" applyBorder="1" applyAlignment="1">
      <alignment horizontal="left"/>
    </xf>
    <xf numFmtId="16" fontId="1" fillId="0" borderId="8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2" fontId="1" fillId="0" borderId="9" xfId="0" quotePrefix="1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wrapText="1"/>
    </xf>
    <xf numFmtId="0" fontId="1" fillId="0" borderId="9" xfId="0" applyNumberFormat="1" applyFont="1" applyFill="1" applyBorder="1" applyAlignment="1"/>
    <xf numFmtId="0" fontId="1" fillId="0" borderId="9" xfId="0" applyNumberFormat="1" applyFont="1" applyFill="1" applyBorder="1" applyAlignment="1">
      <alignment horizontal="left"/>
    </xf>
    <xf numFmtId="4" fontId="1" fillId="0" borderId="9" xfId="0" quotePrefix="1" applyNumberFormat="1" applyFont="1" applyFill="1" applyBorder="1" applyAlignment="1">
      <alignment horizontal="right" vertical="center"/>
    </xf>
    <xf numFmtId="4" fontId="1" fillId="0" borderId="10" xfId="0" quotePrefix="1" applyNumberFormat="1" applyFont="1" applyFill="1" applyBorder="1" applyAlignment="1">
      <alignment vertical="center"/>
    </xf>
    <xf numFmtId="4" fontId="1" fillId="0" borderId="12" xfId="0" applyNumberFormat="1" applyFont="1" applyFill="1" applyBorder="1" applyAlignment="1"/>
    <xf numFmtId="4" fontId="1" fillId="0" borderId="13" xfId="0" applyNumberFormat="1" applyFont="1" applyFill="1" applyBorder="1" applyAlignment="1"/>
    <xf numFmtId="4" fontId="2" fillId="0" borderId="30" xfId="0" applyNumberFormat="1" applyFont="1" applyFill="1" applyBorder="1" applyAlignment="1">
      <alignment horizontal="left"/>
    </xf>
    <xf numFmtId="0" fontId="1" fillId="0" borderId="8" xfId="0" applyNumberFormat="1" applyFont="1" applyFill="1" applyBorder="1" applyAlignment="1">
      <alignment horizontal="center"/>
    </xf>
    <xf numFmtId="4" fontId="1" fillId="0" borderId="17" xfId="0" applyNumberFormat="1" applyFont="1" applyFill="1" applyBorder="1" applyAlignment="1"/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4" xfId="0" applyNumberFormat="1" applyFont="1" applyFill="1" applyBorder="1" applyAlignment="1">
      <alignment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vertical="center"/>
    </xf>
    <xf numFmtId="4" fontId="1" fillId="0" borderId="15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vertical="center"/>
    </xf>
    <xf numFmtId="4" fontId="1" fillId="0" borderId="7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wrapText="1"/>
    </xf>
    <xf numFmtId="4" fontId="2" fillId="0" borderId="0" xfId="0" applyNumberFormat="1" applyFont="1" applyFill="1"/>
    <xf numFmtId="0" fontId="1" fillId="0" borderId="8" xfId="0" applyNumberFormat="1" applyFont="1" applyFill="1" applyBorder="1" applyAlignment="1">
      <alignment horizontal="center" vertical="top"/>
    </xf>
    <xf numFmtId="0" fontId="1" fillId="0" borderId="9" xfId="0" quotePrefix="1" applyFont="1" applyFill="1" applyBorder="1" applyAlignment="1">
      <alignment vertical="top" wrapText="1"/>
    </xf>
    <xf numFmtId="0" fontId="2" fillId="0" borderId="14" xfId="0" applyNumberFormat="1" applyFont="1" applyFill="1" applyBorder="1" applyAlignment="1">
      <alignment horizontal="center"/>
    </xf>
    <xf numFmtId="0" fontId="2" fillId="0" borderId="15" xfId="0" applyNumberFormat="1" applyFont="1" applyFill="1" applyBorder="1" applyAlignment="1">
      <alignment horizontal="center"/>
    </xf>
    <xf numFmtId="2" fontId="2" fillId="0" borderId="18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wrapText="1"/>
    </xf>
    <xf numFmtId="0" fontId="2" fillId="0" borderId="14" xfId="0" applyNumberFormat="1" applyFont="1" applyFill="1" applyBorder="1" applyAlignment="1"/>
    <xf numFmtId="0" fontId="1" fillId="0" borderId="23" xfId="0" applyFont="1" applyFill="1" applyBorder="1" applyAlignment="1"/>
    <xf numFmtId="4" fontId="1" fillId="0" borderId="15" xfId="0" applyNumberFormat="1" applyFont="1" applyFill="1" applyBorder="1" applyAlignment="1">
      <alignment horizontal="center"/>
    </xf>
    <xf numFmtId="2" fontId="1" fillId="0" borderId="5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4" fontId="1" fillId="0" borderId="6" xfId="0" applyNumberFormat="1" applyFont="1" applyFill="1" applyBorder="1" applyAlignment="1">
      <alignment horizontal="right"/>
    </xf>
    <xf numFmtId="4" fontId="1" fillId="0" borderId="7" xfId="0" applyNumberFormat="1" applyFont="1" applyFill="1" applyBorder="1" applyAlignment="1"/>
    <xf numFmtId="2" fontId="1" fillId="0" borderId="8" xfId="0" applyNumberFormat="1" applyFont="1" applyFill="1" applyBorder="1" applyAlignment="1">
      <alignment horizontal="center" vertical="center" wrapText="1"/>
    </xf>
    <xf numFmtId="4" fontId="1" fillId="0" borderId="9" xfId="0" quotePrefix="1" applyNumberFormat="1" applyFont="1" applyFill="1" applyBorder="1" applyAlignment="1">
      <alignment vertical="top" wrapText="1"/>
    </xf>
    <xf numFmtId="2" fontId="8" fillId="0" borderId="8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right"/>
    </xf>
    <xf numFmtId="4" fontId="1" fillId="0" borderId="9" xfId="0" applyNumberFormat="1" applyFont="1" applyFill="1" applyBorder="1" applyAlignment="1">
      <alignment horizontal="right" wrapText="1"/>
    </xf>
    <xf numFmtId="4" fontId="1" fillId="0" borderId="10" xfId="0" applyNumberFormat="1" applyFont="1" applyFill="1" applyBorder="1" applyAlignment="1">
      <alignment vertical="top" wrapText="1"/>
    </xf>
    <xf numFmtId="2" fontId="1" fillId="0" borderId="8" xfId="0" applyNumberFormat="1" applyFont="1" applyFill="1" applyBorder="1" applyAlignment="1">
      <alignment horizontal="center" vertical="top" wrapText="1"/>
    </xf>
    <xf numFmtId="2" fontId="1" fillId="0" borderId="9" xfId="0" quotePrefix="1" applyNumberFormat="1" applyFont="1" applyFill="1" applyBorder="1" applyAlignment="1">
      <alignment wrapText="1"/>
    </xf>
    <xf numFmtId="0" fontId="8" fillId="0" borderId="8" xfId="0" applyFont="1" applyFill="1" applyBorder="1" applyAlignment="1">
      <alignment horizontal="center" vertical="top"/>
    </xf>
    <xf numFmtId="2" fontId="1" fillId="0" borderId="9" xfId="0" quotePrefix="1" applyNumberFormat="1" applyFont="1" applyFill="1" applyBorder="1" applyAlignment="1"/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4" fontId="1" fillId="0" borderId="12" xfId="0" applyNumberFormat="1" applyFont="1" applyFill="1" applyBorder="1"/>
    <xf numFmtId="4" fontId="1" fillId="0" borderId="13" xfId="0" applyNumberFormat="1" applyFont="1" applyFill="1" applyBorder="1"/>
    <xf numFmtId="0" fontId="8" fillId="0" borderId="8" xfId="0" applyFont="1" applyFill="1" applyBorder="1" applyAlignment="1">
      <alignment horizontal="center"/>
    </xf>
    <xf numFmtId="2" fontId="1" fillId="0" borderId="0" xfId="0" applyNumberFormat="1" applyFont="1" applyFill="1"/>
    <xf numFmtId="4" fontId="1" fillId="0" borderId="10" xfId="0" quotePrefix="1" applyNumberFormat="1" applyFont="1" applyFill="1" applyBorder="1" applyAlignment="1"/>
    <xf numFmtId="0" fontId="1" fillId="0" borderId="9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9" xfId="0" quotePrefix="1" applyNumberFormat="1" applyFont="1" applyFill="1" applyBorder="1" applyAlignment="1">
      <alignment wrapText="1"/>
    </xf>
    <xf numFmtId="0" fontId="1" fillId="0" borderId="9" xfId="0" applyNumberFormat="1" applyFont="1" applyFill="1" applyBorder="1" applyAlignment="1">
      <alignment horizontal="center" wrapText="1"/>
    </xf>
    <xf numFmtId="0" fontId="1" fillId="0" borderId="12" xfId="0" applyNumberFormat="1" applyFont="1" applyFill="1" applyBorder="1" applyAlignment="1">
      <alignment horizontal="center" wrapText="1"/>
    </xf>
    <xf numFmtId="4" fontId="1" fillId="0" borderId="12" xfId="0" quotePrefix="1" applyNumberFormat="1" applyFont="1" applyFill="1" applyBorder="1" applyAlignment="1">
      <alignment wrapText="1"/>
    </xf>
    <xf numFmtId="4" fontId="1" fillId="0" borderId="12" xfId="0" applyNumberFormat="1" applyFont="1" applyFill="1" applyBorder="1" applyAlignment="1">
      <alignment wrapText="1"/>
    </xf>
    <xf numFmtId="4" fontId="1" fillId="0" borderId="13" xfId="0" applyNumberFormat="1" applyFont="1" applyFill="1" applyBorder="1" applyAlignment="1">
      <alignment wrapText="1"/>
    </xf>
    <xf numFmtId="0" fontId="2" fillId="0" borderId="15" xfId="0" applyNumberFormat="1" applyFont="1" applyFill="1" applyBorder="1" applyAlignment="1"/>
    <xf numFmtId="0" fontId="1" fillId="0" borderId="9" xfId="0" quotePrefix="1" applyNumberFormat="1" applyFont="1" applyFill="1" applyBorder="1" applyAlignment="1"/>
    <xf numFmtId="0" fontId="1" fillId="0" borderId="9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8" fillId="0" borderId="8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2" xfId="0" applyFont="1" applyFill="1" applyBorder="1" applyAlignment="1">
      <alignment vertical="top" wrapText="1"/>
    </xf>
    <xf numFmtId="0" fontId="1" fillId="0" borderId="27" xfId="0" quotePrefix="1" applyFont="1" applyFill="1" applyBorder="1" applyAlignment="1">
      <alignment wrapText="1"/>
    </xf>
    <xf numFmtId="4" fontId="1" fillId="0" borderId="9" xfId="0" applyNumberFormat="1" applyFont="1" applyFill="1" applyBorder="1" applyAlignment="1">
      <alignment vertical="top"/>
    </xf>
    <xf numFmtId="4" fontId="1" fillId="0" borderId="12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wrapText="1"/>
    </xf>
    <xf numFmtId="4" fontId="1" fillId="0" borderId="9" xfId="0" applyNumberFormat="1" applyFont="1" applyFill="1" applyBorder="1" applyAlignment="1">
      <alignment horizontal="center" vertical="top" wrapText="1"/>
    </xf>
    <xf numFmtId="2" fontId="1" fillId="0" borderId="11" xfId="0" applyNumberFormat="1" applyFont="1" applyFill="1" applyBorder="1" applyAlignment="1">
      <alignment horizontal="center"/>
    </xf>
    <xf numFmtId="0" fontId="9" fillId="0" borderId="0" xfId="0" applyFont="1" applyFill="1"/>
    <xf numFmtId="0" fontId="10" fillId="0" borderId="9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quotePrefix="1" applyFont="1" applyFill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right"/>
    </xf>
    <xf numFmtId="2" fontId="1" fillId="0" borderId="9" xfId="0" quotePrefix="1" applyNumberFormat="1" applyFont="1" applyFill="1" applyBorder="1" applyAlignment="1">
      <alignment vertical="center"/>
    </xf>
    <xf numFmtId="0" fontId="1" fillId="0" borderId="0" xfId="0" quotePrefix="1" applyFont="1" applyFill="1" applyBorder="1" applyAlignment="1">
      <alignment wrapText="1"/>
    </xf>
    <xf numFmtId="0" fontId="10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wrapText="1"/>
    </xf>
    <xf numFmtId="0" fontId="1" fillId="0" borderId="9" xfId="0" quotePrefix="1" applyFont="1" applyFill="1" applyBorder="1"/>
    <xf numFmtId="0" fontId="1" fillId="0" borderId="5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4" fontId="1" fillId="0" borderId="6" xfId="0" applyNumberFormat="1" applyFont="1" applyFill="1" applyBorder="1" applyAlignment="1">
      <alignment vertical="top" wrapText="1"/>
    </xf>
    <xf numFmtId="4" fontId="1" fillId="0" borderId="7" xfId="0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2" fontId="1" fillId="0" borderId="9" xfId="0" quotePrefix="1" applyNumberFormat="1" applyFont="1" applyFill="1" applyBorder="1"/>
    <xf numFmtId="2" fontId="1" fillId="0" borderId="9" xfId="0" quotePrefix="1" applyNumberFormat="1" applyFont="1" applyFill="1" applyBorder="1" applyAlignment="1">
      <alignment horizontal="center"/>
    </xf>
    <xf numFmtId="3" fontId="1" fillId="0" borderId="9" xfId="0" applyNumberFormat="1" applyFont="1" applyFill="1" applyBorder="1" applyAlignment="1">
      <alignment horizontal="right" vertical="top" wrapText="1"/>
    </xf>
    <xf numFmtId="3" fontId="1" fillId="0" borderId="9" xfId="0" applyNumberFormat="1" applyFont="1" applyFill="1" applyBorder="1" applyAlignment="1">
      <alignment vertical="top" wrapText="1"/>
    </xf>
    <xf numFmtId="4" fontId="1" fillId="0" borderId="13" xfId="0" applyNumberFormat="1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vertical="top" wrapText="1"/>
    </xf>
    <xf numFmtId="0" fontId="11" fillId="0" borderId="6" xfId="0" applyFont="1" applyFill="1" applyBorder="1" applyAlignment="1">
      <alignment vertical="top" wrapText="1"/>
    </xf>
    <xf numFmtId="0" fontId="11" fillId="0" borderId="6" xfId="0" applyFont="1" applyFill="1" applyBorder="1" applyAlignment="1">
      <alignment horizontal="center" vertical="top" wrapText="1"/>
    </xf>
    <xf numFmtId="4" fontId="11" fillId="0" borderId="6" xfId="0" applyNumberFormat="1" applyFont="1" applyFill="1" applyBorder="1" applyAlignment="1">
      <alignment vertical="top" wrapText="1"/>
    </xf>
    <xf numFmtId="0" fontId="11" fillId="0" borderId="7" xfId="0" applyFont="1" applyFill="1" applyBorder="1" applyAlignment="1">
      <alignment vertical="top" wrapText="1"/>
    </xf>
    <xf numFmtId="4" fontId="11" fillId="0" borderId="9" xfId="0" applyNumberFormat="1" applyFont="1" applyFill="1" applyBorder="1" applyAlignment="1">
      <alignment vertical="top" wrapText="1"/>
    </xf>
    <xf numFmtId="0" fontId="11" fillId="0" borderId="9" xfId="0" applyFont="1" applyFill="1" applyBorder="1" applyAlignment="1">
      <alignment vertical="top" wrapText="1"/>
    </xf>
    <xf numFmtId="0" fontId="11" fillId="0" borderId="10" xfId="0" applyFont="1" applyFill="1" applyBorder="1" applyAlignment="1">
      <alignment vertical="top" wrapText="1"/>
    </xf>
    <xf numFmtId="0" fontId="1" fillId="0" borderId="0" xfId="0" quotePrefix="1" applyFont="1" applyFill="1" applyBorder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0" fontId="10" fillId="0" borderId="6" xfId="0" applyFont="1" applyFill="1" applyBorder="1" applyAlignment="1">
      <alignment horizontal="center" vertical="top" wrapText="1"/>
    </xf>
    <xf numFmtId="4" fontId="10" fillId="0" borderId="6" xfId="0" applyNumberFormat="1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0" fontId="10" fillId="0" borderId="9" xfId="0" applyNumberFormat="1" applyFont="1" applyFill="1" applyBorder="1" applyAlignment="1">
      <alignment horizontal="center"/>
    </xf>
    <xf numFmtId="4" fontId="10" fillId="0" borderId="9" xfId="0" quotePrefix="1" applyNumberFormat="1" applyFont="1" applyFill="1" applyBorder="1" applyAlignment="1">
      <alignment horizontal="left" wrapText="1"/>
    </xf>
    <xf numFmtId="0" fontId="1" fillId="0" borderId="8" xfId="0" applyFont="1" applyFill="1" applyBorder="1" applyAlignment="1">
      <alignment vertical="top"/>
    </xf>
    <xf numFmtId="0" fontId="1" fillId="0" borderId="9" xfId="0" applyFont="1" applyFill="1" applyBorder="1" applyAlignment="1">
      <alignment vertical="top"/>
    </xf>
    <xf numFmtId="4" fontId="1" fillId="0" borderId="10" xfId="0" applyNumberFormat="1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4" fontId="1" fillId="0" borderId="0" xfId="0" applyNumberFormat="1" applyFont="1" applyFill="1" applyAlignment="1">
      <alignment vertical="top" wrapText="1"/>
    </xf>
    <xf numFmtId="2" fontId="1" fillId="0" borderId="9" xfId="0" quotePrefix="1" applyNumberFormat="1" applyFont="1" applyFill="1" applyBorder="1" applyAlignment="1">
      <alignment vertical="top" wrapText="1"/>
    </xf>
    <xf numFmtId="0" fontId="1" fillId="0" borderId="8" xfId="0" applyFont="1" applyFill="1" applyBorder="1" applyAlignment="1">
      <alignment wrapText="1"/>
    </xf>
    <xf numFmtId="2" fontId="1" fillId="0" borderId="12" xfId="0" quotePrefix="1" applyNumberFormat="1" applyFont="1" applyFill="1" applyBorder="1" applyAlignment="1">
      <alignment wrapText="1"/>
    </xf>
    <xf numFmtId="0" fontId="8" fillId="0" borderId="1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center"/>
    </xf>
    <xf numFmtId="4" fontId="1" fillId="0" borderId="12" xfId="0" quotePrefix="1" applyNumberFormat="1" applyFont="1" applyFill="1" applyBorder="1" applyAlignment="1"/>
    <xf numFmtId="4" fontId="1" fillId="0" borderId="12" xfId="0" quotePrefix="1" applyNumberFormat="1" applyFont="1" applyFill="1" applyBorder="1" applyAlignment="1">
      <alignment vertical="center"/>
    </xf>
    <xf numFmtId="2" fontId="1" fillId="0" borderId="12" xfId="0" quotePrefix="1" applyNumberFormat="1" applyFont="1" applyFill="1" applyBorder="1" applyAlignment="1"/>
    <xf numFmtId="4" fontId="1" fillId="0" borderId="12" xfId="0" applyNumberFormat="1" applyFont="1" applyFill="1" applyBorder="1" applyAlignment="1">
      <alignment horizontal="right"/>
    </xf>
    <xf numFmtId="16" fontId="1" fillId="0" borderId="11" xfId="0" applyNumberFormat="1" applyFont="1" applyFill="1" applyBorder="1" applyAlignment="1">
      <alignment horizontal="center" vertical="top"/>
    </xf>
    <xf numFmtId="2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left"/>
    </xf>
    <xf numFmtId="4" fontId="1" fillId="0" borderId="12" xfId="0" applyNumberFormat="1" applyFont="1" applyFill="1" applyBorder="1" applyAlignment="1">
      <alignment horizontal="left"/>
    </xf>
    <xf numFmtId="3" fontId="1" fillId="0" borderId="12" xfId="0" applyNumberFormat="1" applyFont="1" applyFill="1" applyBorder="1" applyAlignment="1">
      <alignment horizontal="right"/>
    </xf>
    <xf numFmtId="4" fontId="1" fillId="0" borderId="12" xfId="0" applyNumberFormat="1" applyFont="1" applyFill="1" applyBorder="1" applyAlignment="1">
      <alignment horizontal="right" wrapText="1"/>
    </xf>
    <xf numFmtId="3" fontId="1" fillId="0" borderId="12" xfId="0" applyNumberFormat="1" applyFont="1" applyFill="1" applyBorder="1" applyAlignment="1">
      <alignment vertical="top" wrapText="1"/>
    </xf>
    <xf numFmtId="4" fontId="11" fillId="0" borderId="12" xfId="0" applyNumberFormat="1" applyFont="1" applyFill="1" applyBorder="1" applyAlignment="1">
      <alignment vertical="top" wrapText="1"/>
    </xf>
    <xf numFmtId="0" fontId="11" fillId="0" borderId="12" xfId="0" applyFont="1" applyFill="1" applyBorder="1" applyAlignment="1">
      <alignment vertical="top" wrapText="1"/>
    </xf>
    <xf numFmtId="0" fontId="11" fillId="0" borderId="13" xfId="0" applyFont="1" applyFill="1" applyBorder="1" applyAlignment="1">
      <alignment vertical="top" wrapText="1"/>
    </xf>
    <xf numFmtId="4" fontId="1" fillId="0" borderId="13" xfId="0" applyNumberFormat="1" applyFont="1" applyFill="1" applyBorder="1" applyAlignment="1">
      <alignment vertical="center"/>
    </xf>
    <xf numFmtId="0" fontId="1" fillId="0" borderId="8" xfId="0" applyFont="1" applyFill="1" applyBorder="1" applyAlignment="1">
      <alignment horizontal="right" vertical="top" wrapText="1"/>
    </xf>
    <xf numFmtId="0" fontId="1" fillId="0" borderId="9" xfId="0" quotePrefix="1" applyNumberFormat="1" applyFont="1" applyFill="1" applyBorder="1"/>
    <xf numFmtId="14" fontId="8" fillId="0" borderId="8" xfId="0" applyNumberFormat="1" applyFont="1" applyFill="1" applyBorder="1" applyAlignment="1">
      <alignment horizontal="center"/>
    </xf>
    <xf numFmtId="0" fontId="1" fillId="0" borderId="10" xfId="0" applyNumberFormat="1" applyFont="1" applyFill="1" applyBorder="1" applyAlignment="1">
      <alignment wrapText="1"/>
    </xf>
    <xf numFmtId="4" fontId="1" fillId="0" borderId="10" xfId="0" applyNumberFormat="1" applyFont="1" applyFill="1" applyBorder="1" applyAlignment="1">
      <alignment horizontal="left" wrapText="1"/>
    </xf>
    <xf numFmtId="3" fontId="1" fillId="0" borderId="9" xfId="0" applyNumberFormat="1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3" fontId="1" fillId="0" borderId="12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/>
    </xf>
    <xf numFmtId="14" fontId="8" fillId="0" borderId="8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wrapText="1"/>
    </xf>
    <xf numFmtId="0" fontId="1" fillId="0" borderId="12" xfId="0" quotePrefix="1" applyNumberFormat="1" applyFont="1" applyFill="1" applyBorder="1" applyAlignment="1">
      <alignment wrapText="1"/>
    </xf>
    <xf numFmtId="0" fontId="1" fillId="0" borderId="27" xfId="0" applyNumberFormat="1" applyFont="1" applyFill="1" applyBorder="1" applyAlignment="1">
      <alignment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vertical="top" wrapText="1"/>
    </xf>
    <xf numFmtId="0" fontId="1" fillId="0" borderId="9" xfId="0" quotePrefix="1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vertical="top" wrapText="1"/>
    </xf>
    <xf numFmtId="0" fontId="11" fillId="0" borderId="12" xfId="0" applyFont="1" applyFill="1" applyBorder="1" applyAlignment="1">
      <alignment horizontal="center" vertical="top" wrapText="1"/>
    </xf>
    <xf numFmtId="2" fontId="1" fillId="0" borderId="8" xfId="0" applyNumberFormat="1" applyFont="1" applyFill="1" applyBorder="1" applyAlignment="1">
      <alignment horizontal="center" vertical="top"/>
    </xf>
    <xf numFmtId="2" fontId="1" fillId="0" borderId="8" xfId="0" applyNumberFormat="1" applyFont="1" applyFill="1" applyBorder="1" applyAlignment="1">
      <alignment horizontal="center"/>
    </xf>
    <xf numFmtId="4" fontId="1" fillId="0" borderId="8" xfId="0" applyNumberFormat="1" applyFont="1" applyFill="1" applyBorder="1" applyAlignment="1">
      <alignment horizontal="right" vertical="top" wrapText="1"/>
    </xf>
    <xf numFmtId="4" fontId="1" fillId="0" borderId="8" xfId="0" applyNumberFormat="1" applyFont="1" applyFill="1" applyBorder="1" applyAlignment="1">
      <alignment vertical="top" wrapText="1"/>
    </xf>
    <xf numFmtId="0" fontId="1" fillId="0" borderId="27" xfId="0" applyFont="1" applyFill="1" applyBorder="1" applyAlignment="1">
      <alignment wrapText="1"/>
    </xf>
    <xf numFmtId="0" fontId="1" fillId="0" borderId="8" xfId="0" applyNumberFormat="1" applyFont="1" applyFill="1" applyBorder="1" applyAlignment="1">
      <alignment horizontal="center" vertical="top" wrapText="1"/>
    </xf>
    <xf numFmtId="0" fontId="1" fillId="0" borderId="8" xfId="0" applyNumberFormat="1" applyFont="1" applyFill="1" applyBorder="1" applyAlignment="1">
      <alignment wrapText="1"/>
    </xf>
    <xf numFmtId="0" fontId="8" fillId="0" borderId="8" xfId="0" applyNumberFormat="1" applyFont="1" applyFill="1" applyBorder="1" applyAlignment="1">
      <alignment horizontal="center" wrapText="1"/>
    </xf>
    <xf numFmtId="0" fontId="8" fillId="0" borderId="8" xfId="0" applyNumberFormat="1" applyFont="1" applyFill="1" applyBorder="1" applyAlignment="1">
      <alignment horizontal="center"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8" xfId="0" quotePrefix="1" applyFont="1" applyFill="1" applyBorder="1" applyAlignment="1">
      <alignment vertical="top" wrapText="1"/>
    </xf>
    <xf numFmtId="0" fontId="8" fillId="0" borderId="16" xfId="0" applyFont="1" applyFill="1" applyBorder="1" applyAlignment="1">
      <alignment horizontal="center" vertical="top"/>
    </xf>
    <xf numFmtId="0" fontId="1" fillId="0" borderId="16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vertical="center" wrapText="1"/>
    </xf>
    <xf numFmtId="4" fontId="1" fillId="0" borderId="23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vertical="top" wrapText="1"/>
    </xf>
    <xf numFmtId="0" fontId="1" fillId="0" borderId="27" xfId="0" applyFont="1" applyFill="1" applyBorder="1" applyAlignment="1">
      <alignment horizontal="center"/>
    </xf>
    <xf numFmtId="2" fontId="1" fillId="0" borderId="9" xfId="0" applyNumberFormat="1" applyFont="1" applyFill="1" applyBorder="1" applyAlignment="1"/>
    <xf numFmtId="2" fontId="1" fillId="0" borderId="9" xfId="0" applyNumberFormat="1" applyFont="1" applyFill="1" applyBorder="1" applyAlignment="1">
      <alignment horizontal="right"/>
    </xf>
    <xf numFmtId="0" fontId="1" fillId="0" borderId="9" xfId="0" applyFont="1" applyFill="1" applyBorder="1" applyAlignment="1">
      <alignment horizontal="center" vertical="top"/>
    </xf>
    <xf numFmtId="4" fontId="1" fillId="0" borderId="9" xfId="0" applyNumberFormat="1" applyFont="1" applyFill="1" applyBorder="1" applyAlignment="1">
      <alignment horizontal="right" vertical="top"/>
    </xf>
    <xf numFmtId="0" fontId="1" fillId="0" borderId="9" xfId="0" quotePrefix="1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/>
    </xf>
    <xf numFmtId="3" fontId="1" fillId="0" borderId="9" xfId="0" applyNumberFormat="1" applyFont="1" applyFill="1" applyBorder="1" applyAlignment="1">
      <alignment wrapText="1"/>
    </xf>
    <xf numFmtId="4" fontId="1" fillId="0" borderId="9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vertical="top" wrapText="1"/>
    </xf>
    <xf numFmtId="0" fontId="1" fillId="0" borderId="0" xfId="0" applyNumberFormat="1" applyFont="1" applyFill="1" applyBorder="1" applyAlignment="1">
      <alignment horizontal="left" vertical="top"/>
    </xf>
    <xf numFmtId="4" fontId="1" fillId="0" borderId="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wrapText="1"/>
    </xf>
    <xf numFmtId="0" fontId="2" fillId="0" borderId="18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4" fontId="2" fillId="0" borderId="15" xfId="0" applyNumberFormat="1" applyFont="1" applyFill="1" applyBorder="1" applyAlignment="1">
      <alignment horizontal="right" vertical="center"/>
    </xf>
    <xf numFmtId="4" fontId="2" fillId="0" borderId="19" xfId="0" applyNumberFormat="1" applyFont="1" applyFill="1" applyBorder="1" applyAlignment="1">
      <alignment horizontal="right" vertical="center"/>
    </xf>
    <xf numFmtId="0" fontId="1" fillId="0" borderId="31" xfId="0" applyFont="1" applyFill="1" applyBorder="1" applyAlignment="1">
      <alignment wrapText="1"/>
    </xf>
    <xf numFmtId="0" fontId="1" fillId="0" borderId="32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1" fillId="0" borderId="33" xfId="0" applyFont="1" applyFill="1" applyBorder="1" applyAlignment="1">
      <alignment horizontal="center"/>
    </xf>
    <xf numFmtId="4" fontId="1" fillId="0" borderId="33" xfId="0" applyNumberFormat="1" applyFont="1" applyFill="1" applyBorder="1"/>
    <xf numFmtId="4" fontId="1" fillId="0" borderId="34" xfId="0" applyNumberFormat="1" applyFont="1" applyFill="1" applyBorder="1"/>
    <xf numFmtId="0" fontId="1" fillId="0" borderId="35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/>
    </xf>
    <xf numFmtId="4" fontId="1" fillId="0" borderId="36" xfId="0" applyNumberFormat="1" applyFont="1" applyFill="1" applyBorder="1"/>
    <xf numFmtId="4" fontId="1" fillId="0" borderId="37" xfId="0" applyNumberFormat="1" applyFont="1" applyFill="1" applyBorder="1"/>
    <xf numFmtId="0" fontId="8" fillId="0" borderId="32" xfId="0" applyFont="1" applyFill="1" applyBorder="1" applyAlignment="1">
      <alignment horizontal="center"/>
    </xf>
    <xf numFmtId="0" fontId="15" fillId="0" borderId="0" xfId="0" applyFont="1" applyFill="1"/>
    <xf numFmtId="0" fontId="1" fillId="0" borderId="0" xfId="0" quotePrefix="1" applyFont="1" applyFill="1" applyAlignment="1">
      <alignment wrapText="1"/>
    </xf>
    <xf numFmtId="2" fontId="1" fillId="0" borderId="0" xfId="0" quotePrefix="1" applyNumberFormat="1" applyFont="1" applyFill="1" applyAlignment="1">
      <alignment wrapText="1"/>
    </xf>
    <xf numFmtId="2" fontId="1" fillId="0" borderId="0" xfId="0" quotePrefix="1" applyNumberFormat="1" applyFont="1" applyFill="1"/>
    <xf numFmtId="2" fontId="1" fillId="0" borderId="0" xfId="0" quotePrefix="1" applyNumberFormat="1" applyFont="1" applyFill="1" applyBorder="1" applyAlignment="1">
      <alignment wrapText="1"/>
    </xf>
    <xf numFmtId="4" fontId="1" fillId="0" borderId="0" xfId="0" applyNumberFormat="1" applyFont="1" applyFill="1" applyBorder="1" applyAlignment="1"/>
    <xf numFmtId="2" fontId="1" fillId="0" borderId="9" xfId="0" applyNumberFormat="1" applyFont="1" applyFill="1" applyBorder="1"/>
    <xf numFmtId="0" fontId="1" fillId="0" borderId="0" xfId="0" applyFont="1" applyFill="1" applyBorder="1" applyAlignment="1">
      <alignment horizontal="right"/>
    </xf>
    <xf numFmtId="0" fontId="1" fillId="2" borderId="9" xfId="0" quotePrefix="1" applyFont="1" applyFill="1" applyBorder="1" applyAlignment="1">
      <alignment wrapText="1"/>
    </xf>
    <xf numFmtId="0" fontId="1" fillId="2" borderId="9" xfId="0" applyFont="1" applyFill="1" applyBorder="1" applyAlignment="1">
      <alignment horizontal="center"/>
    </xf>
    <xf numFmtId="2" fontId="1" fillId="2" borderId="9" xfId="0" quotePrefix="1" applyNumberFormat="1" applyFont="1" applyFill="1" applyBorder="1" applyAlignment="1">
      <alignment wrapText="1"/>
    </xf>
    <xf numFmtId="0" fontId="1" fillId="0" borderId="16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vertical="center" wrapText="1"/>
    </xf>
    <xf numFmtId="4" fontId="1" fillId="0" borderId="9" xfId="0" quotePrefix="1" applyNumberFormat="1" applyFont="1" applyFill="1" applyBorder="1" applyAlignment="1">
      <alignment horizontal="right" wrapText="1"/>
    </xf>
    <xf numFmtId="0" fontId="15" fillId="0" borderId="0" xfId="0" applyFont="1" applyFill="1" applyAlignment="1">
      <alignment vertical="top" wrapText="1"/>
    </xf>
    <xf numFmtId="2" fontId="8" fillId="0" borderId="8" xfId="0" applyNumberFormat="1" applyFont="1" applyFill="1" applyBorder="1" applyAlignment="1">
      <alignment horizontal="center"/>
    </xf>
    <xf numFmtId="2" fontId="8" fillId="0" borderId="11" xfId="0" applyNumberFormat="1" applyFont="1" applyFill="1" applyBorder="1" applyAlignment="1">
      <alignment horizont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16" fillId="0" borderId="0" xfId="0" applyFont="1" applyAlignment="1">
      <alignment wrapText="1"/>
    </xf>
    <xf numFmtId="0" fontId="16" fillId="0" borderId="27" xfId="0" applyFont="1" applyBorder="1" applyAlignment="1">
      <alignment wrapText="1"/>
    </xf>
    <xf numFmtId="2" fontId="1" fillId="0" borderId="33" xfId="0" quotePrefix="1" applyNumberFormat="1" applyFont="1" applyFill="1" applyBorder="1" applyAlignment="1"/>
    <xf numFmtId="4" fontId="1" fillId="2" borderId="9" xfId="0" applyNumberFormat="1" applyFont="1" applyFill="1" applyBorder="1"/>
    <xf numFmtId="4" fontId="1" fillId="2" borderId="10" xfId="0" applyNumberFormat="1" applyFont="1" applyFill="1" applyBorder="1"/>
    <xf numFmtId="0" fontId="1" fillId="2" borderId="9" xfId="0" applyFont="1" applyFill="1" applyBorder="1" applyAlignment="1">
      <alignment wrapText="1"/>
    </xf>
    <xf numFmtId="4" fontId="1" fillId="2" borderId="9" xfId="0" applyNumberFormat="1" applyFont="1" applyFill="1" applyBorder="1" applyAlignment="1">
      <alignment horizontal="right"/>
    </xf>
    <xf numFmtId="0" fontId="1" fillId="2" borderId="9" xfId="0" quotePrefix="1" applyFont="1" applyFill="1" applyBorder="1" applyAlignment="1"/>
    <xf numFmtId="0" fontId="1" fillId="2" borderId="9" xfId="0" applyFont="1" applyFill="1" applyBorder="1" applyAlignment="1">
      <alignment horizontal="center" wrapText="1"/>
    </xf>
    <xf numFmtId="4" fontId="0" fillId="0" borderId="0" xfId="0" applyNumberFormat="1"/>
    <xf numFmtId="0" fontId="2" fillId="0" borderId="0" xfId="0" applyFont="1" applyFill="1" applyBorder="1"/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/>
    </xf>
    <xf numFmtId="0" fontId="1" fillId="0" borderId="0" xfId="0" quotePrefix="1" applyFont="1" applyFill="1" applyBorder="1" applyAlignment="1"/>
    <xf numFmtId="0" fontId="1" fillId="0" borderId="0" xfId="0" applyFont="1" applyFill="1" applyBorder="1" applyAlignment="1">
      <alignment vertical="top"/>
    </xf>
    <xf numFmtId="0" fontId="1" fillId="2" borderId="9" xfId="0" applyFont="1" applyFill="1" applyBorder="1" applyAlignment="1"/>
    <xf numFmtId="0" fontId="0" fillId="0" borderId="0" xfId="0" applyBorder="1"/>
    <xf numFmtId="2" fontId="1" fillId="0" borderId="33" xfId="0" quotePrefix="1" applyNumberFormat="1" applyFont="1" applyFill="1" applyBorder="1" applyAlignment="1">
      <alignment wrapText="1"/>
    </xf>
    <xf numFmtId="0" fontId="1" fillId="0" borderId="38" xfId="0" applyFont="1" applyFill="1" applyBorder="1" applyAlignment="1">
      <alignment horizontal="center"/>
    </xf>
    <xf numFmtId="4" fontId="1" fillId="0" borderId="33" xfId="0" applyNumberFormat="1" applyFont="1" applyFill="1" applyBorder="1" applyAlignment="1">
      <alignment horizontal="right"/>
    </xf>
    <xf numFmtId="164" fontId="1" fillId="0" borderId="12" xfId="0" quotePrefix="1" applyNumberFormat="1" applyFont="1" applyFill="1" applyBorder="1" applyAlignment="1">
      <alignment wrapText="1"/>
    </xf>
    <xf numFmtId="2" fontId="1" fillId="0" borderId="11" xfId="0" applyNumberFormat="1" applyFont="1" applyFill="1" applyBorder="1" applyAlignment="1">
      <alignment horizontal="center" vertical="top" wrapText="1"/>
    </xf>
    <xf numFmtId="165" fontId="1" fillId="0" borderId="12" xfId="0" quotePrefix="1" applyNumberFormat="1" applyFont="1" applyFill="1" applyBorder="1" applyAlignment="1">
      <alignment wrapText="1"/>
    </xf>
    <xf numFmtId="4" fontId="1" fillId="0" borderId="33" xfId="0" quotePrefix="1" applyNumberFormat="1" applyFont="1" applyFill="1" applyBorder="1" applyAlignment="1"/>
    <xf numFmtId="2" fontId="1" fillId="0" borderId="12" xfId="0" quotePrefix="1" applyNumberFormat="1" applyFont="1" applyFill="1" applyBorder="1" applyAlignment="1">
      <alignment horizontal="center"/>
    </xf>
    <xf numFmtId="4" fontId="1" fillId="0" borderId="13" xfId="0" quotePrefix="1" applyNumberFormat="1" applyFont="1" applyFill="1" applyBorder="1" applyAlignment="1"/>
    <xf numFmtId="0" fontId="2" fillId="3" borderId="14" xfId="0" applyFont="1" applyFill="1" applyBorder="1" applyAlignment="1">
      <alignment vertical="center"/>
    </xf>
    <xf numFmtId="0" fontId="1" fillId="3" borderId="6" xfId="0" applyFont="1" applyFill="1" applyBorder="1" applyAlignment="1"/>
    <xf numFmtId="4" fontId="1" fillId="3" borderId="9" xfId="0" applyNumberFormat="1" applyFont="1" applyFill="1" applyBorder="1" applyAlignment="1">
      <alignment wrapText="1"/>
    </xf>
    <xf numFmtId="0" fontId="1" fillId="3" borderId="9" xfId="0" applyFont="1" applyFill="1" applyBorder="1" applyAlignment="1"/>
    <xf numFmtId="0" fontId="1" fillId="3" borderId="9" xfId="0" applyFont="1" applyFill="1" applyBorder="1" applyAlignment="1">
      <alignment wrapText="1"/>
    </xf>
    <xf numFmtId="0" fontId="1" fillId="3" borderId="9" xfId="0" quotePrefix="1" applyFont="1" applyFill="1" applyBorder="1" applyAlignment="1"/>
    <xf numFmtId="0" fontId="1" fillId="3" borderId="33" xfId="0" applyFont="1" applyFill="1" applyBorder="1" applyAlignment="1"/>
    <xf numFmtId="0" fontId="1" fillId="3" borderId="0" xfId="0" quotePrefix="1" applyFont="1" applyFill="1" applyAlignment="1">
      <alignment wrapText="1"/>
    </xf>
    <xf numFmtId="0" fontId="1" fillId="3" borderId="9" xfId="0" quotePrefix="1" applyFont="1" applyFill="1" applyBorder="1" applyAlignment="1">
      <alignment wrapText="1"/>
    </xf>
    <xf numFmtId="0" fontId="1" fillId="3" borderId="36" xfId="0" applyFont="1" applyFill="1" applyBorder="1" applyAlignment="1"/>
    <xf numFmtId="4" fontId="1" fillId="3" borderId="9" xfId="0" applyNumberFormat="1" applyFont="1" applyFill="1" applyBorder="1" applyAlignment="1">
      <alignment vertical="top" wrapText="1"/>
    </xf>
    <xf numFmtId="4" fontId="1" fillId="3" borderId="9" xfId="0" quotePrefix="1" applyNumberFormat="1" applyFont="1" applyFill="1" applyBorder="1" applyAlignment="1">
      <alignment vertical="top" wrapText="1"/>
    </xf>
    <xf numFmtId="4" fontId="1" fillId="3" borderId="9" xfId="0" applyNumberFormat="1" applyFont="1" applyFill="1" applyBorder="1" applyAlignment="1">
      <alignment vertical="top"/>
    </xf>
    <xf numFmtId="4" fontId="1" fillId="3" borderId="9" xfId="0" quotePrefix="1" applyNumberFormat="1" applyFont="1" applyFill="1" applyBorder="1" applyAlignment="1">
      <alignment wrapText="1"/>
    </xf>
    <xf numFmtId="0" fontId="2" fillId="3" borderId="15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3" borderId="9" xfId="0" applyFont="1" applyFill="1" applyBorder="1" applyAlignment="1">
      <alignment vertical="center" wrapText="1"/>
    </xf>
    <xf numFmtId="0" fontId="1" fillId="3" borderId="0" xfId="0" quotePrefix="1" applyFont="1" applyFill="1"/>
    <xf numFmtId="0" fontId="1" fillId="3" borderId="9" xfId="0" applyFont="1" applyFill="1" applyBorder="1" applyAlignment="1">
      <alignment vertical="top" wrapText="1"/>
    </xf>
    <xf numFmtId="0" fontId="1" fillId="3" borderId="9" xfId="0" quotePrefix="1" applyFont="1" applyFill="1" applyBorder="1" applyAlignment="1">
      <alignment vertical="center" wrapText="1"/>
    </xf>
    <xf numFmtId="4" fontId="1" fillId="3" borderId="12" xfId="0" applyNumberFormat="1" applyFont="1" applyFill="1" applyBorder="1" applyAlignment="1">
      <alignment wrapText="1"/>
    </xf>
    <xf numFmtId="4" fontId="1" fillId="3" borderId="9" xfId="0" applyNumberFormat="1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vertical="center"/>
    </xf>
    <xf numFmtId="0" fontId="1" fillId="3" borderId="9" xfId="0" quotePrefix="1" applyFont="1" applyFill="1" applyBorder="1" applyAlignment="1">
      <alignment vertical="center"/>
    </xf>
    <xf numFmtId="4" fontId="1" fillId="3" borderId="12" xfId="0" quotePrefix="1" applyNumberFormat="1" applyFont="1" applyFill="1" applyBorder="1" applyAlignment="1">
      <alignment wrapText="1"/>
    </xf>
    <xf numFmtId="4" fontId="1" fillId="3" borderId="9" xfId="0" quotePrefix="1" applyNumberFormat="1" applyFont="1" applyFill="1" applyBorder="1" applyAlignment="1"/>
    <xf numFmtId="0" fontId="1" fillId="3" borderId="9" xfId="0" quotePrefix="1" applyNumberFormat="1" applyFont="1" applyFill="1" applyBorder="1" applyAlignment="1"/>
    <xf numFmtId="4" fontId="1" fillId="3" borderId="12" xfId="0" quotePrefix="1" applyNumberFormat="1" applyFont="1" applyFill="1" applyBorder="1" applyAlignment="1">
      <alignment vertical="top" wrapText="1"/>
    </xf>
    <xf numFmtId="0" fontId="1" fillId="3" borderId="6" xfId="0" applyFont="1" applyFill="1" applyBorder="1" applyAlignment="1">
      <alignment wrapText="1"/>
    </xf>
    <xf numFmtId="4" fontId="1" fillId="3" borderId="9" xfId="0" applyNumberFormat="1" applyFont="1" applyFill="1" applyBorder="1" applyAlignment="1"/>
    <xf numFmtId="0" fontId="1" fillId="3" borderId="9" xfId="0" applyNumberFormat="1" applyFont="1" applyFill="1" applyBorder="1" applyAlignment="1">
      <alignment vertical="top" wrapText="1"/>
    </xf>
    <xf numFmtId="0" fontId="1" fillId="3" borderId="12" xfId="0" applyNumberFormat="1" applyFont="1" applyFill="1" applyBorder="1" applyAlignment="1">
      <alignment vertical="top" wrapText="1"/>
    </xf>
    <xf numFmtId="4" fontId="1" fillId="3" borderId="9" xfId="0" quotePrefix="1" applyNumberFormat="1" applyFont="1" applyFill="1" applyBorder="1" applyAlignment="1">
      <alignment horizontal="left" wrapText="1"/>
    </xf>
    <xf numFmtId="0" fontId="1" fillId="3" borderId="9" xfId="0" applyNumberFormat="1" applyFont="1" applyFill="1" applyBorder="1" applyAlignment="1">
      <alignment wrapText="1"/>
    </xf>
    <xf numFmtId="0" fontId="1" fillId="3" borderId="9" xfId="0" applyNumberFormat="1" applyFont="1" applyFill="1" applyBorder="1" applyAlignment="1"/>
    <xf numFmtId="0" fontId="1" fillId="3" borderId="12" xfId="0" applyFont="1" applyFill="1" applyBorder="1" applyAlignment="1">
      <alignment wrapText="1"/>
    </xf>
    <xf numFmtId="0" fontId="1" fillId="3" borderId="9" xfId="0" quotePrefix="1" applyFont="1" applyFill="1" applyBorder="1" applyAlignment="1">
      <alignment vertical="top" wrapText="1"/>
    </xf>
    <xf numFmtId="4" fontId="1" fillId="3" borderId="12" xfId="0" applyNumberFormat="1" applyFont="1" applyFill="1" applyBorder="1" applyAlignment="1">
      <alignment vertical="top" wrapText="1"/>
    </xf>
    <xf numFmtId="0" fontId="1" fillId="3" borderId="33" xfId="0" quotePrefix="1" applyFont="1" applyFill="1" applyBorder="1" applyAlignment="1">
      <alignment wrapText="1"/>
    </xf>
    <xf numFmtId="0" fontId="1" fillId="3" borderId="12" xfId="0" applyFont="1" applyFill="1" applyBorder="1" applyAlignment="1">
      <alignment vertical="top" wrapText="1"/>
    </xf>
    <xf numFmtId="0" fontId="1" fillId="3" borderId="9" xfId="0" quotePrefix="1" applyNumberFormat="1" applyFont="1" applyFill="1" applyBorder="1"/>
    <xf numFmtId="0" fontId="1" fillId="3" borderId="33" xfId="0" applyFont="1" applyFill="1" applyBorder="1" applyAlignment="1">
      <alignment wrapText="1"/>
    </xf>
    <xf numFmtId="0" fontId="1" fillId="3" borderId="12" xfId="0" quotePrefix="1" applyFont="1" applyFill="1" applyBorder="1" applyAlignment="1">
      <alignment wrapText="1"/>
    </xf>
    <xf numFmtId="0" fontId="1" fillId="3" borderId="9" xfId="0" quotePrefix="1" applyFont="1" applyFill="1" applyBorder="1"/>
    <xf numFmtId="0" fontId="1" fillId="3" borderId="6" xfId="0" applyFont="1" applyFill="1" applyBorder="1" applyAlignment="1">
      <alignment vertical="top" wrapText="1"/>
    </xf>
    <xf numFmtId="0" fontId="1" fillId="3" borderId="9" xfId="0" applyFont="1" applyFill="1" applyBorder="1"/>
    <xf numFmtId="4" fontId="1" fillId="3" borderId="12" xfId="0" applyNumberFormat="1" applyFont="1" applyFill="1" applyBorder="1" applyAlignment="1"/>
    <xf numFmtId="0" fontId="1" fillId="3" borderId="33" xfId="0" applyFont="1" applyFill="1" applyBorder="1"/>
    <xf numFmtId="0" fontId="1" fillId="3" borderId="39" xfId="0" applyFont="1" applyFill="1" applyBorder="1" applyAlignment="1"/>
    <xf numFmtId="4" fontId="1" fillId="3" borderId="28" xfId="0" applyNumberFormat="1" applyFont="1" applyFill="1" applyBorder="1" applyAlignment="1">
      <alignment wrapText="1"/>
    </xf>
    <xf numFmtId="0" fontId="1" fillId="3" borderId="0" xfId="0" applyFont="1" applyFill="1" applyBorder="1"/>
    <xf numFmtId="4" fontId="1" fillId="3" borderId="9" xfId="0" applyNumberFormat="1" applyFont="1" applyFill="1" applyBorder="1" applyAlignment="1">
      <alignment horizontal="left" wrapText="1"/>
    </xf>
    <xf numFmtId="4" fontId="1" fillId="3" borderId="12" xfId="0" applyNumberFormat="1" applyFont="1" applyFill="1" applyBorder="1" applyAlignment="1">
      <alignment horizontal="left"/>
    </xf>
    <xf numFmtId="4" fontId="1" fillId="3" borderId="9" xfId="0" applyNumberFormat="1" applyFont="1" applyFill="1" applyBorder="1" applyAlignment="1">
      <alignment horizontal="left"/>
    </xf>
    <xf numFmtId="4" fontId="1" fillId="3" borderId="6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/>
    <xf numFmtId="4" fontId="1" fillId="3" borderId="12" xfId="0" applyNumberFormat="1" applyFont="1" applyFill="1" applyBorder="1" applyAlignment="1">
      <alignment horizontal="left" wrapText="1"/>
    </xf>
    <xf numFmtId="0" fontId="2" fillId="3" borderId="9" xfId="0" applyFont="1" applyFill="1" applyBorder="1" applyAlignment="1">
      <alignment wrapText="1"/>
    </xf>
    <xf numFmtId="0" fontId="1" fillId="3" borderId="12" xfId="0" applyFont="1" applyFill="1" applyBorder="1" applyAlignment="1">
      <alignment vertical="center" wrapText="1"/>
    </xf>
    <xf numFmtId="0" fontId="2" fillId="3" borderId="9" xfId="0" applyFont="1" applyFill="1" applyBorder="1"/>
    <xf numFmtId="0" fontId="1" fillId="3" borderId="12" xfId="0" applyFont="1" applyFill="1" applyBorder="1"/>
    <xf numFmtId="4" fontId="2" fillId="3" borderId="9" xfId="0" applyNumberFormat="1" applyFont="1" applyFill="1" applyBorder="1" applyAlignment="1">
      <alignment horizontal="left" wrapText="1"/>
    </xf>
    <xf numFmtId="0" fontId="1" fillId="3" borderId="0" xfId="0" applyFont="1" applyFill="1"/>
    <xf numFmtId="0" fontId="2" fillId="3" borderId="9" xfId="0" applyFont="1" applyFill="1" applyBorder="1" applyAlignment="1">
      <alignment vertical="center"/>
    </xf>
    <xf numFmtId="0" fontId="1" fillId="3" borderId="9" xfId="0" applyNumberFormat="1" applyFont="1" applyFill="1" applyBorder="1"/>
    <xf numFmtId="0" fontId="1" fillId="3" borderId="9" xfId="0" quotePrefix="1" applyNumberFormat="1" applyFont="1" applyFill="1" applyBorder="1" applyAlignment="1">
      <alignment wrapText="1"/>
    </xf>
    <xf numFmtId="0" fontId="1" fillId="3" borderId="12" xfId="0" applyNumberFormat="1" applyFont="1" applyFill="1" applyBorder="1" applyAlignment="1">
      <alignment wrapText="1"/>
    </xf>
    <xf numFmtId="0" fontId="1" fillId="3" borderId="12" xfId="0" quotePrefix="1" applyNumberFormat="1" applyFont="1" applyFill="1" applyBorder="1" applyAlignment="1">
      <alignment wrapText="1"/>
    </xf>
    <xf numFmtId="4" fontId="2" fillId="3" borderId="25" xfId="0" applyNumberFormat="1" applyFont="1" applyFill="1" applyBorder="1" applyAlignment="1">
      <alignment horizontal="left"/>
    </xf>
    <xf numFmtId="4" fontId="2" fillId="3" borderId="29" xfId="0" applyNumberFormat="1" applyFont="1" applyFill="1" applyBorder="1" applyAlignment="1">
      <alignment horizontal="left"/>
    </xf>
    <xf numFmtId="0" fontId="11" fillId="3" borderId="6" xfId="0" applyFont="1" applyFill="1" applyBorder="1" applyAlignment="1">
      <alignment vertical="top" wrapText="1"/>
    </xf>
    <xf numFmtId="0" fontId="11" fillId="3" borderId="9" xfId="0" applyFont="1" applyFill="1" applyBorder="1" applyAlignment="1">
      <alignment vertical="top" wrapText="1"/>
    </xf>
    <xf numFmtId="0" fontId="10" fillId="3" borderId="6" xfId="0" applyFont="1" applyFill="1" applyBorder="1" applyAlignment="1">
      <alignment vertical="top" wrapText="1"/>
    </xf>
    <xf numFmtId="0" fontId="1" fillId="3" borderId="0" xfId="0" applyNumberFormat="1" applyFont="1" applyFill="1" applyBorder="1" applyAlignment="1">
      <alignment wrapText="1"/>
    </xf>
    <xf numFmtId="0" fontId="1" fillId="3" borderId="0" xfId="0" applyFont="1" applyFill="1" applyAlignment="1">
      <alignment vertical="top" wrapText="1"/>
    </xf>
    <xf numFmtId="0" fontId="1" fillId="3" borderId="31" xfId="0" applyFont="1" applyFill="1" applyBorder="1" applyAlignment="1">
      <alignment wrapText="1"/>
    </xf>
    <xf numFmtId="2" fontId="1" fillId="3" borderId="33" xfId="0" quotePrefix="1" applyNumberFormat="1" applyFont="1" applyFill="1" applyBorder="1" applyAlignment="1"/>
    <xf numFmtId="0" fontId="1" fillId="3" borderId="22" xfId="0" applyFont="1" applyFill="1" applyBorder="1" applyAlignment="1"/>
    <xf numFmtId="0" fontId="1" fillId="3" borderId="15" xfId="0" applyFont="1" applyFill="1" applyBorder="1" applyAlignment="1">
      <alignment vertical="center"/>
    </xf>
    <xf numFmtId="0" fontId="1" fillId="3" borderId="0" xfId="0" applyFont="1" applyFill="1" applyBorder="1" applyAlignment="1"/>
    <xf numFmtId="4" fontId="1" fillId="3" borderId="0" xfId="0" applyNumberFormat="1" applyFont="1" applyFill="1" applyBorder="1"/>
    <xf numFmtId="0" fontId="1" fillId="3" borderId="0" xfId="0" quotePrefix="1" applyFont="1" applyFill="1" applyBorder="1" applyAlignment="1">
      <alignment wrapText="1"/>
    </xf>
    <xf numFmtId="0" fontId="1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wrapText="1"/>
    </xf>
    <xf numFmtId="4" fontId="1" fillId="3" borderId="0" xfId="0" applyNumberFormat="1" applyFont="1" applyFill="1" applyBorder="1" applyAlignment="1">
      <alignment horizontal="right"/>
    </xf>
    <xf numFmtId="0" fontId="1" fillId="3" borderId="0" xfId="0" quotePrefix="1" applyFont="1" applyFill="1" applyBorder="1" applyAlignment="1"/>
    <xf numFmtId="0" fontId="1" fillId="3" borderId="0" xfId="0" applyFont="1" applyFill="1" applyBorder="1" applyAlignment="1">
      <alignment horizontal="center" wrapText="1"/>
    </xf>
    <xf numFmtId="4" fontId="16" fillId="0" borderId="9" xfId="0" applyNumberFormat="1" applyFont="1" applyFill="1" applyBorder="1" applyAlignment="1">
      <alignment vertical="top" wrapText="1"/>
    </xf>
    <xf numFmtId="0" fontId="1" fillId="0" borderId="22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3" fillId="0" borderId="23" xfId="0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4" fontId="1" fillId="3" borderId="12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4" fontId="1" fillId="0" borderId="22" xfId="0" applyNumberFormat="1" applyFont="1" applyFill="1" applyBorder="1" applyAlignment="1">
      <alignment horizontal="center"/>
    </xf>
    <xf numFmtId="4" fontId="1" fillId="0" borderId="23" xfId="0" applyNumberFormat="1" applyFont="1" applyFill="1" applyBorder="1" applyAlignment="1">
      <alignment horizontal="center"/>
    </xf>
    <xf numFmtId="4" fontId="1" fillId="0" borderId="24" xfId="0" applyNumberFormat="1" applyFont="1" applyFill="1" applyBorder="1" applyAlignment="1">
      <alignment horizontal="center"/>
    </xf>
    <xf numFmtId="4" fontId="1" fillId="0" borderId="3" xfId="0" applyNumberFormat="1" applyFont="1" applyFill="1" applyBorder="1" applyAlignment="1">
      <alignment horizontal="center"/>
    </xf>
    <xf numFmtId="4" fontId="1" fillId="0" borderId="14" xfId="0" applyNumberFormat="1" applyFont="1" applyFill="1" applyBorder="1" applyAlignment="1">
      <alignment horizontal="center"/>
    </xf>
    <xf numFmtId="4" fontId="1" fillId="0" borderId="4" xfId="0" applyNumberFormat="1" applyFont="1" applyFill="1" applyBorder="1" applyAlignment="1">
      <alignment horizontal="center"/>
    </xf>
  </cellXfs>
  <cellStyles count="4">
    <cellStyle name="Currency 2" xfId="2"/>
    <cellStyle name="Normal" xfId="0" builtinId="0"/>
    <cellStyle name="Normal 2" xfId="3"/>
    <cellStyle name="Normal 7" xfId="1"/>
  </cellStyles>
  <dxfs count="0"/>
  <tableStyles count="0" defaultTableStyle="TableStyleMedium9" defaultPivotStyle="PivotStyleLight16"/>
  <colors>
    <mruColors>
      <color rgb="FF02056E"/>
      <color rgb="FF7030A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504825</xdr:colOff>
      <xdr:row>2</xdr:row>
      <xdr:rowOff>133350</xdr:rowOff>
    </xdr:to>
    <xdr:pic>
      <xdr:nvPicPr>
        <xdr:cNvPr id="1037" name="Picture 28" descr="CIP - Novi 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457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1515"/>
  <sheetViews>
    <sheetView showZeros="0" tabSelected="1" topLeftCell="A1396" zoomScaleSheetLayoutView="112" workbookViewId="0">
      <selection activeCell="C1530" sqref="C1530"/>
    </sheetView>
  </sheetViews>
  <sheetFormatPr defaultColWidth="7.85546875" defaultRowHeight="12.75"/>
  <cols>
    <col min="1" max="1" width="6.85546875" style="27" customWidth="1"/>
    <col min="2" max="2" width="36.28515625" style="385" customWidth="1"/>
    <col min="3" max="3" width="6" style="27" customWidth="1"/>
    <col min="4" max="4" width="9.85546875" style="20" customWidth="1"/>
    <col min="5" max="5" width="12.5703125" style="20" customWidth="1"/>
    <col min="6" max="6" width="19.28515625" style="20" customWidth="1"/>
    <col min="7" max="7" width="7.5703125" style="15" customWidth="1"/>
    <col min="8" max="8" width="40" style="15" customWidth="1"/>
    <col min="9" max="9" width="25.7109375" style="15" customWidth="1"/>
    <col min="10" max="10" width="10.7109375" style="15" customWidth="1"/>
    <col min="11" max="11" width="12.7109375" style="15" customWidth="1"/>
    <col min="12" max="16384" width="7.85546875" style="15"/>
  </cols>
  <sheetData>
    <row r="1" spans="1:8" ht="12.75" customHeight="1" thickTop="1">
      <c r="A1" s="411"/>
      <c r="B1" s="414" t="s">
        <v>824</v>
      </c>
      <c r="C1" s="414"/>
      <c r="D1" s="414"/>
      <c r="E1" s="414"/>
      <c r="F1" s="415"/>
    </row>
    <row r="2" spans="1:8">
      <c r="A2" s="412"/>
      <c r="B2" s="416"/>
      <c r="C2" s="416"/>
      <c r="D2" s="416"/>
      <c r="E2" s="416"/>
      <c r="F2" s="417"/>
    </row>
    <row r="3" spans="1:8" ht="13.5" thickBot="1">
      <c r="A3" s="413"/>
      <c r="B3" s="418"/>
      <c r="C3" s="418"/>
      <c r="D3" s="418"/>
      <c r="E3" s="418"/>
      <c r="F3" s="419"/>
      <c r="H3" s="34"/>
    </row>
    <row r="4" spans="1:8" ht="15.75" customHeight="1" thickTop="1" thickBot="1">
      <c r="A4" s="426" t="s">
        <v>681</v>
      </c>
      <c r="B4" s="427"/>
      <c r="C4" s="427"/>
      <c r="D4" s="427"/>
      <c r="E4" s="427"/>
      <c r="F4" s="428"/>
      <c r="H4" s="35"/>
    </row>
    <row r="5" spans="1:8" ht="15.75" customHeight="1" thickTop="1" thickBot="1">
      <c r="A5" s="429" t="s">
        <v>841</v>
      </c>
      <c r="B5" s="430"/>
      <c r="C5" s="430"/>
      <c r="D5" s="430"/>
      <c r="E5" s="430"/>
      <c r="F5" s="431"/>
      <c r="H5" s="35"/>
    </row>
    <row r="6" spans="1:8" ht="26.25" customHeight="1" thickTop="1">
      <c r="A6" s="420" t="s">
        <v>0</v>
      </c>
      <c r="B6" s="422" t="s">
        <v>1</v>
      </c>
      <c r="C6" s="424" t="s">
        <v>2</v>
      </c>
      <c r="D6" s="25" t="s">
        <v>3</v>
      </c>
      <c r="E6" s="25" t="s">
        <v>4</v>
      </c>
      <c r="F6" s="78" t="s">
        <v>5</v>
      </c>
      <c r="H6" s="34"/>
    </row>
    <row r="7" spans="1:8" ht="13.5" thickBot="1">
      <c r="A7" s="421"/>
      <c r="B7" s="423"/>
      <c r="C7" s="425"/>
      <c r="D7" s="26" t="s">
        <v>6</v>
      </c>
      <c r="E7" s="26" t="s">
        <v>7</v>
      </c>
      <c r="F7" s="79" t="s">
        <v>8</v>
      </c>
      <c r="G7" s="278"/>
    </row>
    <row r="8" spans="1:8" s="55" customFormat="1" ht="16.5" thickTop="1" thickBot="1">
      <c r="A8" s="1" t="s">
        <v>9</v>
      </c>
      <c r="B8" s="323" t="s">
        <v>19</v>
      </c>
      <c r="C8" s="16"/>
      <c r="D8" s="43"/>
      <c r="E8" s="43"/>
      <c r="F8" s="44"/>
      <c r="H8" s="93"/>
    </row>
    <row r="9" spans="1:8" ht="13.5" thickTop="1">
      <c r="A9" s="2"/>
      <c r="B9" s="324"/>
      <c r="C9" s="3"/>
      <c r="D9" s="4"/>
      <c r="E9" s="4"/>
      <c r="F9" s="5"/>
    </row>
    <row r="10" spans="1:8" ht="89.25">
      <c r="A10" s="6"/>
      <c r="B10" s="325" t="s">
        <v>842</v>
      </c>
      <c r="C10" s="8"/>
      <c r="D10" s="9"/>
      <c r="E10" s="9"/>
      <c r="F10" s="10"/>
      <c r="G10" s="55"/>
    </row>
    <row r="11" spans="1:8">
      <c r="A11" s="6"/>
      <c r="B11" s="326"/>
      <c r="C11" s="8"/>
      <c r="D11" s="9"/>
      <c r="E11" s="9"/>
      <c r="F11" s="10"/>
    </row>
    <row r="12" spans="1:8" ht="51">
      <c r="A12" s="29" t="s">
        <v>17</v>
      </c>
      <c r="B12" s="327" t="s">
        <v>239</v>
      </c>
      <c r="C12" s="8"/>
      <c r="D12" s="9"/>
      <c r="E12" s="9"/>
      <c r="F12" s="10"/>
    </row>
    <row r="13" spans="1:8" ht="51">
      <c r="A13" s="6"/>
      <c r="B13" s="327" t="s">
        <v>240</v>
      </c>
      <c r="C13" s="8"/>
      <c r="D13" s="9"/>
      <c r="E13" s="9"/>
      <c r="F13" s="10"/>
    </row>
    <row r="14" spans="1:8">
      <c r="A14" s="6"/>
      <c r="B14" s="326"/>
      <c r="C14" s="8"/>
      <c r="D14" s="9"/>
      <c r="E14" s="9"/>
      <c r="F14" s="10"/>
    </row>
    <row r="15" spans="1:8">
      <c r="A15" s="6"/>
      <c r="B15" s="328" t="s">
        <v>854</v>
      </c>
      <c r="C15" s="8" t="s">
        <v>14</v>
      </c>
      <c r="D15" s="117">
        <f>0.25*(901.27+85.8)</f>
        <v>246.76749999999998</v>
      </c>
      <c r="E15" s="9">
        <v>0</v>
      </c>
      <c r="F15" s="10">
        <f>+D15*E15</f>
        <v>0</v>
      </c>
    </row>
    <row r="16" spans="1:8">
      <c r="A16" s="268"/>
      <c r="B16" s="329"/>
      <c r="C16" s="270"/>
      <c r="D16" s="271"/>
      <c r="E16" s="271"/>
      <c r="F16" s="272"/>
    </row>
    <row r="17" spans="1:9" ht="65.25">
      <c r="A17" s="29" t="s">
        <v>10</v>
      </c>
      <c r="B17" s="325" t="s">
        <v>849</v>
      </c>
      <c r="C17" s="8"/>
      <c r="D17" s="9"/>
      <c r="E17" s="9"/>
      <c r="F17" s="10"/>
      <c r="H17" s="149"/>
    </row>
    <row r="18" spans="1:9" ht="39.75">
      <c r="A18" s="29"/>
      <c r="B18" s="325" t="s">
        <v>851</v>
      </c>
      <c r="C18" s="8"/>
      <c r="D18" s="9"/>
      <c r="E18" s="9"/>
      <c r="F18" s="10"/>
      <c r="H18" s="149"/>
    </row>
    <row r="19" spans="1:9" ht="39.75">
      <c r="A19" s="29"/>
      <c r="B19" s="325" t="s">
        <v>844</v>
      </c>
      <c r="C19" s="8"/>
      <c r="D19" s="9"/>
      <c r="E19" s="9"/>
      <c r="F19" s="10"/>
      <c r="H19" s="149"/>
    </row>
    <row r="20" spans="1:9" ht="38.25">
      <c r="A20" s="29"/>
      <c r="B20" s="325" t="s">
        <v>665</v>
      </c>
      <c r="C20" s="8"/>
      <c r="D20" s="9"/>
      <c r="E20" s="9"/>
      <c r="F20" s="10"/>
      <c r="G20" s="57"/>
      <c r="H20" s="34"/>
    </row>
    <row r="21" spans="1:9">
      <c r="A21" s="6"/>
      <c r="B21" s="326"/>
      <c r="C21" s="8"/>
      <c r="D21" s="9"/>
      <c r="E21" s="9"/>
      <c r="F21" s="10"/>
    </row>
    <row r="22" spans="1:9">
      <c r="A22" s="6"/>
      <c r="B22" s="326" t="s">
        <v>843</v>
      </c>
      <c r="C22" s="8"/>
      <c r="D22" s="9"/>
      <c r="E22" s="9"/>
      <c r="F22" s="10"/>
    </row>
    <row r="23" spans="1:9" ht="25.5">
      <c r="A23" s="6"/>
      <c r="B23" s="330" t="s">
        <v>853</v>
      </c>
      <c r="C23" s="8"/>
      <c r="D23" s="280">
        <f>1.1*(1.8*(52.4*3+5.9*12+3.8+2.4)+0.4*(5.655*2+4.8+3.9*2+2.8+2.38+2.1+4.2))</f>
        <v>479.28760000000011</v>
      </c>
      <c r="E23" s="9"/>
      <c r="F23" s="10"/>
    </row>
    <row r="24" spans="1:9">
      <c r="A24" s="6"/>
      <c r="B24" s="326"/>
      <c r="C24" s="8"/>
      <c r="D24" s="9"/>
      <c r="E24" s="9"/>
      <c r="F24" s="10"/>
      <c r="G24" s="13"/>
      <c r="H24" s="8"/>
      <c r="I24" s="117"/>
    </row>
    <row r="25" spans="1:9">
      <c r="A25" s="6"/>
      <c r="B25" s="326" t="s">
        <v>845</v>
      </c>
      <c r="C25" s="8"/>
      <c r="D25" s="9"/>
      <c r="E25" s="9"/>
      <c r="F25" s="10"/>
    </row>
    <row r="26" spans="1:9">
      <c r="A26" s="6"/>
      <c r="B26" s="328" t="s">
        <v>852</v>
      </c>
      <c r="C26" s="8"/>
      <c r="D26" s="117">
        <f>1.1*(2.4*2.4*3+1.8*1.8)</f>
        <v>22.572000000000006</v>
      </c>
      <c r="E26" s="9"/>
      <c r="F26" s="10"/>
    </row>
    <row r="27" spans="1:9">
      <c r="A27" s="6"/>
      <c r="B27" s="328"/>
      <c r="C27" s="8"/>
      <c r="D27" s="117"/>
      <c r="E27" s="9"/>
      <c r="F27" s="10"/>
    </row>
    <row r="28" spans="1:9">
      <c r="A28" s="6"/>
      <c r="B28" s="328" t="s">
        <v>846</v>
      </c>
      <c r="C28" s="8"/>
      <c r="D28" s="117"/>
      <c r="E28" s="9"/>
      <c r="F28" s="10"/>
    </row>
    <row r="29" spans="1:9">
      <c r="A29" s="6"/>
      <c r="B29" s="328" t="s">
        <v>850</v>
      </c>
      <c r="C29" s="8"/>
      <c r="D29" s="117">
        <f>1.55*38.16</f>
        <v>59.147999999999996</v>
      </c>
      <c r="E29" s="9"/>
      <c r="F29" s="10"/>
    </row>
    <row r="30" spans="1:9">
      <c r="A30" s="6"/>
      <c r="B30" s="326"/>
      <c r="C30" s="8"/>
      <c r="D30" s="9"/>
      <c r="E30" s="9"/>
      <c r="F30" s="10"/>
    </row>
    <row r="31" spans="1:9">
      <c r="A31" s="6"/>
      <c r="B31" s="331" t="s">
        <v>847</v>
      </c>
      <c r="C31" s="8" t="s">
        <v>14</v>
      </c>
      <c r="D31" s="115">
        <f>SUM(D23:D30)</f>
        <v>561.00760000000014</v>
      </c>
      <c r="E31" s="9">
        <v>0</v>
      </c>
      <c r="F31" s="10">
        <f>+D31*E31</f>
        <v>0</v>
      </c>
    </row>
    <row r="32" spans="1:9" ht="13.5" thickBot="1">
      <c r="A32" s="273"/>
      <c r="B32" s="332"/>
      <c r="C32" s="274"/>
      <c r="D32" s="275"/>
      <c r="E32" s="275"/>
      <c r="F32" s="276"/>
    </row>
    <row r="33" spans="1:6" ht="13.5" thickTop="1">
      <c r="A33" s="6"/>
      <c r="B33" s="326"/>
      <c r="C33" s="8"/>
      <c r="D33" s="9"/>
      <c r="E33" s="9"/>
      <c r="F33" s="10"/>
    </row>
    <row r="34" spans="1:6" ht="38.25">
      <c r="A34" s="29" t="s">
        <v>11</v>
      </c>
      <c r="B34" s="325" t="s">
        <v>246</v>
      </c>
      <c r="C34" s="8"/>
      <c r="D34" s="9"/>
      <c r="E34" s="9"/>
      <c r="F34" s="10"/>
    </row>
    <row r="35" spans="1:6" ht="38.25">
      <c r="A35" s="6"/>
      <c r="B35" s="327" t="s">
        <v>245</v>
      </c>
      <c r="C35" s="8"/>
      <c r="D35" s="9"/>
      <c r="E35" s="9"/>
      <c r="F35" s="10"/>
    </row>
    <row r="36" spans="1:6" ht="25.5">
      <c r="A36" s="6"/>
      <c r="B36" s="325" t="s">
        <v>848</v>
      </c>
      <c r="C36" s="8"/>
      <c r="D36" s="9"/>
      <c r="E36" s="9"/>
      <c r="F36" s="10"/>
    </row>
    <row r="37" spans="1:6">
      <c r="A37" s="6"/>
      <c r="B37" s="326"/>
      <c r="C37" s="8"/>
      <c r="D37" s="9"/>
      <c r="E37" s="9"/>
      <c r="F37" s="10"/>
    </row>
    <row r="38" spans="1:6" ht="38.25">
      <c r="A38" s="6"/>
      <c r="B38" s="331" t="s">
        <v>858</v>
      </c>
      <c r="C38" s="8" t="s">
        <v>14</v>
      </c>
      <c r="D38" s="115">
        <f>0.8*0.7*2*(52.4*3+5.9*12+3.8+2.4)+0.4*(5.655*2+4.8+3.9*2+2.8+2.38+2.1+4.2)+0.8*(2.4*2.4*3+1.8*1.8)</f>
        <v>292.87599999999998</v>
      </c>
      <c r="E38" s="9">
        <v>0</v>
      </c>
      <c r="F38" s="10">
        <f>+D38*E38</f>
        <v>0</v>
      </c>
    </row>
    <row r="39" spans="1:6">
      <c r="A39" s="6"/>
      <c r="B39" s="326"/>
      <c r="C39" s="8"/>
      <c r="D39" s="9"/>
      <c r="E39" s="9"/>
      <c r="F39" s="10"/>
    </row>
    <row r="40" spans="1:6" ht="51">
      <c r="A40" s="29" t="s">
        <v>16</v>
      </c>
      <c r="B40" s="327" t="s">
        <v>250</v>
      </c>
      <c r="C40" s="8"/>
      <c r="D40" s="9"/>
      <c r="E40" s="9"/>
      <c r="F40" s="10"/>
    </row>
    <row r="41" spans="1:6" ht="38.25">
      <c r="A41" s="6"/>
      <c r="B41" s="333" t="s">
        <v>249</v>
      </c>
      <c r="C41" s="8"/>
      <c r="D41" s="9"/>
      <c r="E41" s="9"/>
      <c r="F41" s="10"/>
    </row>
    <row r="42" spans="1:6">
      <c r="A42" s="6"/>
      <c r="B42" s="333"/>
      <c r="C42" s="8"/>
      <c r="D42" s="9"/>
      <c r="E42" s="9"/>
      <c r="F42" s="10"/>
    </row>
    <row r="43" spans="1:6">
      <c r="A43" s="6"/>
      <c r="B43" s="328" t="s">
        <v>859</v>
      </c>
      <c r="C43" s="8" t="s">
        <v>14</v>
      </c>
      <c r="D43" s="117">
        <f>1.2*(561.01-292.88)</f>
        <v>321.75599999999997</v>
      </c>
      <c r="E43" s="9">
        <v>0</v>
      </c>
      <c r="F43" s="10">
        <f>+D43*E43</f>
        <v>0</v>
      </c>
    </row>
    <row r="44" spans="1:6">
      <c r="A44" s="268"/>
      <c r="B44" s="329">
        <v>0</v>
      </c>
      <c r="C44" s="270"/>
      <c r="D44" s="271"/>
      <c r="E44" s="271"/>
      <c r="F44" s="272"/>
    </row>
    <row r="45" spans="1:6" ht="51">
      <c r="A45" s="29" t="s">
        <v>12</v>
      </c>
      <c r="B45" s="333" t="s">
        <v>871</v>
      </c>
      <c r="C45" s="150"/>
      <c r="D45" s="150"/>
      <c r="E45" s="9"/>
      <c r="F45" s="10"/>
    </row>
    <row r="46" spans="1:6" ht="25.5">
      <c r="A46" s="29"/>
      <c r="B46" s="333" t="s">
        <v>872</v>
      </c>
      <c r="C46" s="150"/>
      <c r="D46" s="150"/>
      <c r="E46" s="9"/>
      <c r="F46" s="10"/>
    </row>
    <row r="47" spans="1:6" ht="15">
      <c r="A47" s="29"/>
      <c r="B47" s="334" t="s">
        <v>873</v>
      </c>
      <c r="C47" s="150"/>
      <c r="D47" s="150"/>
      <c r="E47" s="9"/>
      <c r="F47" s="10"/>
    </row>
    <row r="48" spans="1:6" ht="15">
      <c r="A48" s="29"/>
      <c r="B48" s="334" t="s">
        <v>874</v>
      </c>
      <c r="C48" s="150"/>
      <c r="D48" s="150"/>
      <c r="E48" s="9"/>
      <c r="F48" s="10"/>
    </row>
    <row r="49" spans="1:8" ht="15">
      <c r="A49" s="29"/>
      <c r="B49" s="334" t="s">
        <v>875</v>
      </c>
      <c r="C49" s="150"/>
      <c r="D49" s="150"/>
      <c r="E49" s="9"/>
      <c r="F49" s="10"/>
    </row>
    <row r="50" spans="1:8" ht="25.5">
      <c r="A50" s="29"/>
      <c r="B50" s="333" t="s">
        <v>869</v>
      </c>
      <c r="C50" s="150"/>
      <c r="D50" s="150"/>
      <c r="E50" s="9"/>
      <c r="F50" s="10"/>
    </row>
    <row r="51" spans="1:8" ht="38.25">
      <c r="A51" s="29"/>
      <c r="B51" s="333" t="s">
        <v>876</v>
      </c>
      <c r="C51" s="150"/>
      <c r="D51" s="150"/>
      <c r="E51" s="9"/>
      <c r="F51" s="10"/>
    </row>
    <row r="52" spans="1:8" ht="15">
      <c r="A52" s="6"/>
      <c r="B52" s="333" t="s">
        <v>870</v>
      </c>
      <c r="C52" s="150"/>
      <c r="D52" s="150"/>
      <c r="E52" s="9"/>
      <c r="F52" s="10"/>
    </row>
    <row r="53" spans="1:8" ht="15">
      <c r="A53" s="6"/>
      <c r="B53" s="333"/>
      <c r="C53" s="150"/>
      <c r="D53" s="150"/>
      <c r="E53" s="9"/>
      <c r="F53" s="10"/>
    </row>
    <row r="54" spans="1:8" ht="15">
      <c r="A54" s="6"/>
      <c r="B54" s="333" t="s">
        <v>856</v>
      </c>
      <c r="C54" s="150"/>
      <c r="D54" s="150"/>
      <c r="E54" s="9"/>
      <c r="F54" s="10"/>
    </row>
    <row r="55" spans="1:8" ht="15">
      <c r="A55" s="6"/>
      <c r="B55" s="334" t="s">
        <v>857</v>
      </c>
      <c r="C55" s="150"/>
      <c r="D55" s="30">
        <f>0.3*38.16</f>
        <v>11.447999999999999</v>
      </c>
      <c r="E55" s="9"/>
      <c r="F55" s="10"/>
    </row>
    <row r="56" spans="1:8" ht="15">
      <c r="A56" s="6"/>
      <c r="B56" s="333" t="s">
        <v>855</v>
      </c>
      <c r="C56" s="150"/>
      <c r="D56" s="150"/>
      <c r="E56" s="9"/>
      <c r="F56" s="10"/>
    </row>
    <row r="57" spans="1:8">
      <c r="A57" s="6"/>
      <c r="B57" s="334" t="s">
        <v>881</v>
      </c>
      <c r="C57" s="33"/>
      <c r="D57" s="30">
        <f>0.3*(805.8-13.5)</f>
        <v>237.68999999999997</v>
      </c>
      <c r="E57" s="33"/>
      <c r="F57" s="113">
        <f>+D57*E57</f>
        <v>0</v>
      </c>
    </row>
    <row r="58" spans="1:8">
      <c r="A58" s="6"/>
      <c r="B58" s="335" t="s">
        <v>326</v>
      </c>
      <c r="C58" s="33"/>
      <c r="D58" s="33"/>
      <c r="E58" s="33"/>
      <c r="F58" s="113"/>
    </row>
    <row r="59" spans="1:8">
      <c r="A59" s="6"/>
      <c r="B59" s="336" t="s">
        <v>327</v>
      </c>
      <c r="C59" s="33"/>
      <c r="D59" s="109">
        <f>0.1*7.1*17.4</f>
        <v>12.353999999999999</v>
      </c>
      <c r="E59" s="33"/>
      <c r="F59" s="113"/>
    </row>
    <row r="60" spans="1:8">
      <c r="A60" s="6"/>
      <c r="B60" s="336"/>
      <c r="C60" s="33"/>
      <c r="D60" s="109"/>
      <c r="E60" s="33"/>
      <c r="F60" s="113"/>
    </row>
    <row r="61" spans="1:8">
      <c r="A61" s="6"/>
      <c r="B61" s="336" t="s">
        <v>328</v>
      </c>
      <c r="C61" s="147" t="s">
        <v>14</v>
      </c>
      <c r="D61" s="109">
        <f>SUM(D53:D60)</f>
        <v>261.49199999999996</v>
      </c>
      <c r="E61" s="33">
        <v>0</v>
      </c>
      <c r="F61" s="113">
        <f>+D61*E61</f>
        <v>0</v>
      </c>
    </row>
    <row r="62" spans="1:8" ht="13.5" thickBot="1">
      <c r="A62" s="268"/>
      <c r="B62" s="329"/>
      <c r="C62" s="270"/>
      <c r="D62" s="271"/>
      <c r="E62" s="271"/>
      <c r="F62" s="272"/>
    </row>
    <row r="63" spans="1:8" s="55" customFormat="1" ht="16.5" thickTop="1" thickBot="1">
      <c r="A63" s="1" t="s">
        <v>15</v>
      </c>
      <c r="B63" s="323" t="s">
        <v>21</v>
      </c>
      <c r="C63" s="16"/>
      <c r="D63" s="43"/>
      <c r="E63" s="43"/>
      <c r="F63" s="44">
        <f>SUM(F10:F62)</f>
        <v>0</v>
      </c>
      <c r="H63" s="93"/>
    </row>
    <row r="64" spans="1:8" s="55" customFormat="1" ht="16.5" thickTop="1" thickBot="1">
      <c r="A64" s="263" t="s">
        <v>18</v>
      </c>
      <c r="B64" s="337" t="s">
        <v>23</v>
      </c>
      <c r="C64" s="264"/>
      <c r="D64" s="265"/>
      <c r="E64" s="265"/>
      <c r="F64" s="266"/>
      <c r="H64" s="93"/>
    </row>
    <row r="65" spans="1:11" ht="13.5" thickTop="1">
      <c r="A65" s="84"/>
      <c r="B65" s="338"/>
      <c r="C65" s="85"/>
      <c r="D65" s="86"/>
      <c r="E65" s="86"/>
      <c r="F65" s="87"/>
      <c r="I65" s="56"/>
      <c r="J65" s="56"/>
      <c r="K65" s="56"/>
    </row>
    <row r="66" spans="1:11" ht="51">
      <c r="A66" s="29" t="s">
        <v>60</v>
      </c>
      <c r="B66" s="327" t="s">
        <v>247</v>
      </c>
      <c r="C66" s="151"/>
      <c r="D66" s="36"/>
      <c r="E66" s="36"/>
      <c r="F66" s="37"/>
      <c r="I66" s="59"/>
      <c r="J66" s="18"/>
    </row>
    <row r="67" spans="1:11" ht="12.75" customHeight="1">
      <c r="A67" s="152"/>
      <c r="B67" s="325" t="s">
        <v>24</v>
      </c>
      <c r="C67" s="151"/>
      <c r="D67" s="36"/>
      <c r="E67" s="36"/>
      <c r="F67" s="37"/>
      <c r="G67" s="13"/>
      <c r="I67" s="60"/>
      <c r="J67" s="56"/>
      <c r="K67" s="56"/>
    </row>
    <row r="68" spans="1:11" ht="12.75" customHeight="1">
      <c r="A68" s="152"/>
      <c r="B68" s="325"/>
      <c r="C68" s="151"/>
      <c r="D68" s="36"/>
      <c r="E68" s="36"/>
      <c r="F68" s="37"/>
      <c r="I68" s="60"/>
      <c r="J68" s="56"/>
      <c r="K68" s="56"/>
    </row>
    <row r="69" spans="1:11">
      <c r="A69" s="29"/>
      <c r="B69" s="339" t="s">
        <v>57</v>
      </c>
      <c r="C69" s="8"/>
      <c r="D69" s="9"/>
      <c r="E69" s="11"/>
      <c r="F69" s="19"/>
      <c r="G69" s="57"/>
      <c r="I69" s="17"/>
      <c r="J69" s="18"/>
    </row>
    <row r="70" spans="1:11">
      <c r="A70" s="29"/>
      <c r="B70" s="340" t="s">
        <v>868</v>
      </c>
      <c r="C70" s="8"/>
      <c r="D70" s="57">
        <f>75.46*2+76.23*2+99.33*2+46.2*5+49</f>
        <v>782.04</v>
      </c>
      <c r="E70" s="11"/>
      <c r="F70" s="19"/>
      <c r="I70" s="17"/>
      <c r="J70" s="18"/>
    </row>
    <row r="71" spans="1:11">
      <c r="A71" s="29"/>
      <c r="B71" s="339"/>
      <c r="C71" s="8"/>
      <c r="D71" s="9"/>
      <c r="E71" s="11"/>
      <c r="F71" s="19"/>
      <c r="I71" s="17"/>
      <c r="J71" s="18"/>
    </row>
    <row r="72" spans="1:11" ht="25.5">
      <c r="A72" s="29"/>
      <c r="B72" s="341" t="s">
        <v>251</v>
      </c>
      <c r="C72" s="8"/>
      <c r="D72" s="153"/>
      <c r="E72" s="11"/>
      <c r="F72" s="19"/>
      <c r="G72" s="153"/>
      <c r="I72" s="17"/>
      <c r="J72" s="18"/>
    </row>
    <row r="73" spans="1:11" ht="38.25">
      <c r="A73" s="29"/>
      <c r="B73" s="330" t="s">
        <v>860</v>
      </c>
      <c r="C73" s="8"/>
      <c r="D73" s="281">
        <f>1.8*(52.4*3+5.9*12+3.8+2.4)+0.4*(5.655*2+4.8+3.9*2+2.8+2.38+2.1+4.2)+2.4*2.4*3+1.8*1.8+38.16</f>
        <v>494.39600000000007</v>
      </c>
      <c r="E73" s="11"/>
      <c r="F73" s="19"/>
      <c r="G73" s="115"/>
      <c r="I73" s="17"/>
      <c r="J73" s="18"/>
    </row>
    <row r="74" spans="1:11">
      <c r="A74" s="29"/>
      <c r="B74" s="342"/>
      <c r="C74" s="8"/>
      <c r="D74" s="30"/>
      <c r="E74" s="11"/>
      <c r="F74" s="19"/>
      <c r="I74" s="17"/>
      <c r="J74" s="18"/>
    </row>
    <row r="75" spans="1:11">
      <c r="A75" s="29"/>
      <c r="B75" s="342" t="s">
        <v>329</v>
      </c>
      <c r="C75" s="8"/>
      <c r="D75" s="30"/>
      <c r="E75" s="11"/>
      <c r="F75" s="19"/>
      <c r="G75" s="279"/>
      <c r="I75" s="17"/>
      <c r="J75" s="18"/>
    </row>
    <row r="76" spans="1:11">
      <c r="A76" s="29"/>
      <c r="B76" s="342" t="s">
        <v>330</v>
      </c>
      <c r="C76" s="8"/>
      <c r="D76" s="153">
        <f>17.48+13.2</f>
        <v>30.68</v>
      </c>
      <c r="E76" s="11"/>
      <c r="F76" s="19"/>
      <c r="I76" s="17"/>
      <c r="J76" s="18"/>
    </row>
    <row r="77" spans="1:11">
      <c r="A77" s="29"/>
      <c r="B77" s="342"/>
      <c r="C77" s="8"/>
      <c r="D77" s="30"/>
      <c r="E77" s="11"/>
      <c r="F77" s="19"/>
      <c r="I77" s="17"/>
      <c r="J77" s="18"/>
    </row>
    <row r="78" spans="1:11">
      <c r="A78" s="29"/>
      <c r="B78" s="339" t="s">
        <v>248</v>
      </c>
      <c r="C78" s="8" t="s">
        <v>13</v>
      </c>
      <c r="D78" s="30">
        <f>SUM(D69:D77)</f>
        <v>1307.1160000000002</v>
      </c>
      <c r="E78" s="11">
        <v>0</v>
      </c>
      <c r="F78" s="10">
        <f>+D78*E78</f>
        <v>0</v>
      </c>
      <c r="I78" s="17"/>
      <c r="J78" s="18"/>
    </row>
    <row r="79" spans="1:11">
      <c r="A79" s="268"/>
      <c r="B79" s="329"/>
      <c r="C79" s="270"/>
      <c r="D79" s="271"/>
      <c r="E79" s="271"/>
      <c r="F79" s="272"/>
      <c r="I79" s="17"/>
      <c r="J79" s="18"/>
    </row>
    <row r="80" spans="1:11" ht="76.5">
      <c r="A80" s="29" t="s">
        <v>20</v>
      </c>
      <c r="B80" s="341" t="s">
        <v>666</v>
      </c>
      <c r="C80" s="8"/>
      <c r="D80" s="30"/>
      <c r="E80" s="11"/>
      <c r="F80" s="19"/>
      <c r="G80" s="279"/>
      <c r="H80" s="154"/>
      <c r="I80" s="17"/>
      <c r="J80" s="18"/>
    </row>
    <row r="81" spans="1:10">
      <c r="A81" s="29"/>
      <c r="B81" s="327" t="s">
        <v>25</v>
      </c>
      <c r="C81" s="151"/>
      <c r="D81" s="9"/>
      <c r="E81" s="9"/>
      <c r="F81" s="10"/>
      <c r="H81" s="154"/>
      <c r="I81" s="17"/>
      <c r="J81" s="18"/>
    </row>
    <row r="82" spans="1:10">
      <c r="A82" s="29"/>
      <c r="B82" s="325"/>
      <c r="C82" s="151"/>
      <c r="D82" s="9"/>
      <c r="E82" s="9"/>
      <c r="F82" s="10"/>
      <c r="H82" s="154"/>
      <c r="I82" s="17"/>
      <c r="J82" s="18"/>
    </row>
    <row r="83" spans="1:10" ht="38.25">
      <c r="A83" s="116"/>
      <c r="B83" s="330" t="s">
        <v>861</v>
      </c>
      <c r="C83" s="8" t="s">
        <v>14</v>
      </c>
      <c r="D83" s="280">
        <f>0.4*1.8*(52.4*3+5.9*12+3.8+2.4)+0.4*(5.655*2+4.8+3.9*2+2.8+2.38+2.1+4.2)+0.4*(2.4*2.4*3+1.8*1.8+38.16)</f>
        <v>206.25200000000004</v>
      </c>
      <c r="E83" s="9">
        <v>0</v>
      </c>
      <c r="F83" s="10">
        <f>+D83*E83</f>
        <v>0</v>
      </c>
      <c r="H83" s="154"/>
      <c r="I83" s="17"/>
      <c r="J83" s="18"/>
    </row>
    <row r="84" spans="1:10">
      <c r="A84" s="268"/>
      <c r="B84" s="329"/>
      <c r="C84" s="270"/>
      <c r="D84" s="271"/>
      <c r="E84" s="271"/>
      <c r="F84" s="272"/>
      <c r="H84" s="154"/>
      <c r="I84" s="17"/>
      <c r="J84" s="18"/>
    </row>
    <row r="85" spans="1:10" ht="127.5">
      <c r="A85" s="29" t="s">
        <v>252</v>
      </c>
      <c r="B85" s="325" t="s">
        <v>667</v>
      </c>
      <c r="C85" s="151"/>
      <c r="D85" s="9"/>
      <c r="E85" s="9"/>
      <c r="F85" s="10"/>
      <c r="H85" s="154"/>
      <c r="I85" s="17"/>
      <c r="J85" s="18"/>
    </row>
    <row r="86" spans="1:10" ht="25.5">
      <c r="A86" s="29"/>
      <c r="B86" s="325" t="s">
        <v>867</v>
      </c>
      <c r="C86" s="151"/>
      <c r="D86" s="9"/>
      <c r="E86" s="9"/>
      <c r="F86" s="10"/>
      <c r="H86" s="154"/>
      <c r="I86" s="17"/>
      <c r="J86" s="18"/>
    </row>
    <row r="87" spans="1:10" ht="13.5" thickBot="1">
      <c r="A87" s="197"/>
      <c r="B87" s="343" t="s">
        <v>25</v>
      </c>
      <c r="C87" s="198"/>
      <c r="D87" s="120"/>
      <c r="E87" s="120"/>
      <c r="F87" s="121"/>
      <c r="G87" s="30"/>
      <c r="H87" s="154"/>
      <c r="I87" s="17"/>
      <c r="J87" s="18"/>
    </row>
    <row r="88" spans="1:10" ht="13.5" thickTop="1">
      <c r="A88" s="116"/>
      <c r="B88" s="325"/>
      <c r="C88" s="151"/>
      <c r="D88" s="9"/>
      <c r="E88" s="9"/>
      <c r="F88" s="10"/>
      <c r="H88" s="154"/>
      <c r="I88" s="17"/>
      <c r="J88" s="18"/>
    </row>
    <row r="89" spans="1:10" ht="25.5">
      <c r="A89" s="116" t="s">
        <v>866</v>
      </c>
      <c r="B89" s="325" t="s">
        <v>863</v>
      </c>
      <c r="C89" s="151"/>
      <c r="D89" s="9"/>
      <c r="E89" s="9"/>
      <c r="F89" s="10"/>
      <c r="H89" s="154"/>
      <c r="I89" s="17"/>
      <c r="J89" s="18"/>
    </row>
    <row r="90" spans="1:10" ht="38.25">
      <c r="A90" s="116"/>
      <c r="B90" s="330" t="s">
        <v>862</v>
      </c>
      <c r="C90" s="8" t="s">
        <v>14</v>
      </c>
      <c r="D90" s="281">
        <f>0.3*0.4*(9.4*3+6.72+9.5+4.85+4.34+2.38+2.075*5+4.21+3.34+4.45+12.5+5.6*3*3+5.65+5.6+5.56+5.61+5.64+7.3*14)</f>
        <v>32.582999999999998</v>
      </c>
      <c r="E90" s="9">
        <v>0</v>
      </c>
      <c r="F90" s="10">
        <f>+D90*E90</f>
        <v>0</v>
      </c>
      <c r="H90" s="154"/>
      <c r="I90" s="17"/>
      <c r="J90" s="18"/>
    </row>
    <row r="91" spans="1:10">
      <c r="A91" s="116"/>
      <c r="B91" s="325"/>
      <c r="C91" s="151"/>
      <c r="D91" s="284"/>
      <c r="E91" s="9"/>
      <c r="F91" s="10"/>
      <c r="H91" s="154"/>
      <c r="I91" s="17"/>
      <c r="J91" s="18"/>
    </row>
    <row r="92" spans="1:10">
      <c r="A92" s="116"/>
      <c r="B92" s="325" t="s">
        <v>864</v>
      </c>
      <c r="C92" s="151"/>
      <c r="D92" s="284"/>
      <c r="E92" s="9"/>
      <c r="F92" s="10"/>
      <c r="H92" s="154"/>
      <c r="I92" s="17"/>
      <c r="J92" s="18"/>
    </row>
    <row r="93" spans="1:10" ht="38.25">
      <c r="A93" s="29"/>
      <c r="B93" s="330" t="s">
        <v>865</v>
      </c>
      <c r="C93" s="8" t="s">
        <v>14</v>
      </c>
      <c r="D93" s="281">
        <f>0.77*0.4*(9.4*3+6.72+9.5+4.85+4.34+2.38+2.075*5+4.21+3.34+4.45+12.5+5.6*3*3+5.65+5.6+5.56+5.61+5.64+7.3*14)</f>
        <v>83.629700000000014</v>
      </c>
      <c r="E93" s="9">
        <v>0</v>
      </c>
      <c r="F93" s="10">
        <f>+D93*E93</f>
        <v>0</v>
      </c>
      <c r="G93" s="57"/>
      <c r="H93" s="154"/>
      <c r="I93" s="17"/>
      <c r="J93" s="18"/>
    </row>
    <row r="94" spans="1:10">
      <c r="A94" s="29"/>
      <c r="B94" s="330"/>
      <c r="C94" s="8"/>
      <c r="D94" s="281"/>
      <c r="E94" s="9"/>
      <c r="F94" s="10"/>
      <c r="G94" s="57"/>
      <c r="H94" s="154"/>
      <c r="I94" s="17"/>
      <c r="J94" s="18"/>
    </row>
    <row r="95" spans="1:10">
      <c r="A95" s="29"/>
      <c r="B95" s="330" t="s">
        <v>907</v>
      </c>
      <c r="C95" s="8"/>
      <c r="D95" s="281"/>
      <c r="E95" s="9"/>
      <c r="F95" s="10"/>
      <c r="G95" s="57"/>
      <c r="H95" s="154"/>
      <c r="I95" s="17"/>
      <c r="J95" s="18"/>
    </row>
    <row r="96" spans="1:10">
      <c r="A96" s="29"/>
      <c r="B96" s="330" t="s">
        <v>908</v>
      </c>
      <c r="C96" s="8" t="s">
        <v>14</v>
      </c>
      <c r="D96" s="280">
        <f>(0.16+0.1)/2*0.51*142.7</f>
        <v>9.4610099999999981</v>
      </c>
      <c r="E96" s="9">
        <v>0</v>
      </c>
      <c r="F96" s="10">
        <f>+D96*E96</f>
        <v>0</v>
      </c>
      <c r="G96" s="57"/>
      <c r="H96" s="154"/>
      <c r="I96" s="17"/>
      <c r="J96" s="18"/>
    </row>
    <row r="97" spans="1:10">
      <c r="A97" s="6"/>
      <c r="B97" s="326"/>
      <c r="C97" s="8"/>
      <c r="D97" s="9"/>
      <c r="E97" s="9"/>
      <c r="F97" s="10"/>
      <c r="G97" s="57"/>
      <c r="H97" s="282"/>
      <c r="I97" s="283"/>
      <c r="J97" s="283"/>
    </row>
    <row r="98" spans="1:10" ht="76.5">
      <c r="A98" s="29" t="s">
        <v>253</v>
      </c>
      <c r="B98" s="325" t="s">
        <v>668</v>
      </c>
      <c r="C98" s="151"/>
      <c r="D98" s="36"/>
      <c r="E98" s="38"/>
      <c r="F98" s="10"/>
      <c r="G98" s="28"/>
      <c r="H98" s="154"/>
    </row>
    <row r="99" spans="1:10" ht="38.25">
      <c r="A99" s="29"/>
      <c r="B99" s="325" t="s">
        <v>930</v>
      </c>
      <c r="C99" s="151"/>
      <c r="D99" s="36"/>
      <c r="E99" s="38"/>
      <c r="F99" s="10"/>
      <c r="G99" s="47"/>
      <c r="H99" s="154"/>
    </row>
    <row r="100" spans="1:10" ht="25.5">
      <c r="A100" s="6"/>
      <c r="B100" s="325" t="s">
        <v>928</v>
      </c>
      <c r="C100" s="8"/>
      <c r="D100" s="115"/>
      <c r="E100" s="9"/>
      <c r="F100" s="10"/>
      <c r="H100" s="155"/>
    </row>
    <row r="101" spans="1:10">
      <c r="A101" s="6"/>
      <c r="B101" s="325"/>
      <c r="C101" s="8"/>
      <c r="D101" s="115"/>
      <c r="E101" s="9"/>
      <c r="F101" s="10"/>
      <c r="H101" s="285"/>
    </row>
    <row r="102" spans="1:10">
      <c r="A102" s="6"/>
      <c r="B102" s="340" t="s">
        <v>877</v>
      </c>
      <c r="C102" s="8" t="s">
        <v>13</v>
      </c>
      <c r="D102" s="281">
        <f>805.8-(2.18*2.08)</f>
        <v>801.26559999999995</v>
      </c>
      <c r="E102" s="9">
        <v>0</v>
      </c>
      <c r="F102" s="10">
        <f>+D102*E102</f>
        <v>0</v>
      </c>
      <c r="H102" s="285"/>
    </row>
    <row r="103" spans="1:10">
      <c r="A103" s="268"/>
      <c r="B103" s="329"/>
      <c r="C103" s="270"/>
      <c r="D103" s="271"/>
      <c r="E103" s="271"/>
      <c r="F103" s="272"/>
      <c r="H103" s="154"/>
    </row>
    <row r="104" spans="1:10" ht="76.5">
      <c r="A104" s="29" t="s">
        <v>258</v>
      </c>
      <c r="B104" s="344" t="s">
        <v>669</v>
      </c>
      <c r="C104" s="151"/>
      <c r="D104" s="36"/>
      <c r="E104" s="38"/>
      <c r="F104" s="10"/>
      <c r="H104" s="154"/>
    </row>
    <row r="105" spans="1:10" ht="38.25">
      <c r="A105" s="29"/>
      <c r="B105" s="325" t="s">
        <v>930</v>
      </c>
      <c r="C105" s="151"/>
      <c r="D105" s="36"/>
      <c r="E105" s="38"/>
      <c r="F105" s="10"/>
      <c r="H105" s="154"/>
    </row>
    <row r="106" spans="1:10" ht="38.25">
      <c r="A106" s="6"/>
      <c r="B106" s="344" t="s">
        <v>929</v>
      </c>
      <c r="C106" s="8"/>
      <c r="D106" s="12"/>
      <c r="E106" s="9"/>
      <c r="F106" s="10"/>
      <c r="H106" s="154"/>
    </row>
    <row r="107" spans="1:10">
      <c r="A107" s="6"/>
      <c r="B107" s="345"/>
      <c r="C107" s="151"/>
      <c r="D107" s="36"/>
      <c r="E107" s="38"/>
      <c r="F107" s="10"/>
      <c r="H107" s="154"/>
    </row>
    <row r="108" spans="1:10">
      <c r="A108" s="6"/>
      <c r="B108" s="345" t="s">
        <v>254</v>
      </c>
      <c r="C108" s="151"/>
      <c r="D108" s="36"/>
      <c r="E108" s="38"/>
      <c r="F108" s="10"/>
      <c r="H108" s="154"/>
    </row>
    <row r="109" spans="1:10">
      <c r="A109" s="6"/>
      <c r="B109" s="346" t="s">
        <v>879</v>
      </c>
      <c r="C109" s="151"/>
      <c r="D109" s="156">
        <f>805.8-(20.46+17.1+2.18*2.08)</f>
        <v>763.7056</v>
      </c>
      <c r="E109" s="38"/>
      <c r="F109" s="10"/>
      <c r="H109" s="154"/>
    </row>
    <row r="110" spans="1:10">
      <c r="A110" s="6"/>
      <c r="B110" s="345"/>
      <c r="C110" s="151"/>
      <c r="D110" s="36"/>
      <c r="E110" s="38"/>
      <c r="F110" s="10"/>
      <c r="H110" s="154"/>
    </row>
    <row r="111" spans="1:10">
      <c r="A111" s="6"/>
      <c r="B111" s="345" t="s">
        <v>255</v>
      </c>
      <c r="C111" s="151"/>
      <c r="D111" s="36"/>
      <c r="E111" s="38"/>
      <c r="F111" s="10"/>
      <c r="H111" s="154"/>
    </row>
    <row r="112" spans="1:10">
      <c r="A112" s="6"/>
      <c r="B112" s="342" t="s">
        <v>878</v>
      </c>
      <c r="C112" s="151"/>
      <c r="D112" s="115">
        <f>792.48+42.44-(20.46+17.1+2.18*2.08)</f>
        <v>792.82560000000012</v>
      </c>
      <c r="E112" s="38"/>
      <c r="F112" s="10"/>
      <c r="H112" s="154"/>
    </row>
    <row r="113" spans="1:8">
      <c r="A113" s="6"/>
      <c r="B113" s="345"/>
      <c r="C113" s="151"/>
      <c r="D113" s="36"/>
      <c r="E113" s="38"/>
      <c r="F113" s="10"/>
      <c r="H113" s="154"/>
    </row>
    <row r="114" spans="1:8">
      <c r="A114" s="6"/>
      <c r="B114" s="345" t="s">
        <v>256</v>
      </c>
      <c r="C114" s="151"/>
      <c r="D114" s="36">
        <v>698.8</v>
      </c>
      <c r="E114" s="38"/>
      <c r="F114" s="10"/>
      <c r="H114" s="154"/>
    </row>
    <row r="115" spans="1:8">
      <c r="A115" s="6"/>
      <c r="B115" s="345"/>
      <c r="C115" s="151"/>
      <c r="D115" s="36"/>
      <c r="E115" s="38"/>
      <c r="F115" s="10"/>
      <c r="H115" s="154"/>
    </row>
    <row r="116" spans="1:8">
      <c r="A116" s="6"/>
      <c r="B116" s="345" t="s">
        <v>257</v>
      </c>
      <c r="C116" s="8" t="s">
        <v>13</v>
      </c>
      <c r="D116" s="36">
        <f>SUM(D109:D115)</f>
        <v>2255.3312000000001</v>
      </c>
      <c r="E116" s="9">
        <v>0</v>
      </c>
      <c r="F116" s="10">
        <f>+D116*E116</f>
        <v>0</v>
      </c>
      <c r="H116" s="154"/>
    </row>
    <row r="117" spans="1:8" ht="13.5" thickBot="1">
      <c r="A117" s="273"/>
      <c r="B117" s="332"/>
      <c r="C117" s="274"/>
      <c r="D117" s="275"/>
      <c r="E117" s="275"/>
      <c r="F117" s="276"/>
      <c r="H117" s="154"/>
    </row>
    <row r="118" spans="1:8" ht="13.5" thickTop="1">
      <c r="A118" s="6"/>
      <c r="B118" s="326"/>
      <c r="C118" s="8"/>
      <c r="D118" s="9"/>
      <c r="E118" s="9"/>
      <c r="F118" s="10"/>
      <c r="H118" s="154"/>
    </row>
    <row r="119" spans="1:8" ht="89.25">
      <c r="A119" s="29" t="s">
        <v>61</v>
      </c>
      <c r="B119" s="327" t="s">
        <v>670</v>
      </c>
      <c r="C119" s="8"/>
      <c r="D119" s="9"/>
      <c r="E119" s="9"/>
      <c r="F119" s="10"/>
      <c r="H119" s="154"/>
    </row>
    <row r="120" spans="1:8" ht="25.5">
      <c r="A120" s="6"/>
      <c r="B120" s="327" t="s">
        <v>129</v>
      </c>
      <c r="C120" s="8"/>
      <c r="D120" s="12"/>
      <c r="E120" s="9"/>
      <c r="F120" s="10"/>
      <c r="H120" s="154"/>
    </row>
    <row r="121" spans="1:8">
      <c r="A121" s="6"/>
      <c r="B121" s="326"/>
      <c r="C121" s="8"/>
      <c r="D121" s="40"/>
      <c r="E121" s="9"/>
      <c r="F121" s="10"/>
      <c r="H121" s="154"/>
    </row>
    <row r="122" spans="1:8">
      <c r="A122" s="122" t="s">
        <v>269</v>
      </c>
      <c r="B122" s="326" t="s">
        <v>259</v>
      </c>
      <c r="C122" s="8"/>
      <c r="D122" s="40"/>
      <c r="E122" s="9"/>
      <c r="F122" s="10"/>
      <c r="H122" s="154"/>
    </row>
    <row r="123" spans="1:8">
      <c r="A123" s="6"/>
      <c r="B123" s="326"/>
      <c r="C123" s="8"/>
      <c r="D123" s="40"/>
      <c r="E123" s="9"/>
      <c r="F123" s="10"/>
      <c r="H123" s="154"/>
    </row>
    <row r="124" spans="1:8">
      <c r="A124" s="6"/>
      <c r="B124" s="326" t="s">
        <v>124</v>
      </c>
      <c r="C124" s="8"/>
      <c r="D124" s="40"/>
      <c r="E124" s="9"/>
      <c r="F124" s="10"/>
      <c r="H124" s="154"/>
    </row>
    <row r="125" spans="1:8" ht="38.25">
      <c r="A125" s="6"/>
      <c r="B125" s="331" t="s">
        <v>904</v>
      </c>
      <c r="C125" s="8"/>
      <c r="D125" s="115">
        <f>3.14*(3.49*2+0.95+3.6+2.04+3.49+0.74+3.2+3.1+0.74+1.69*2+3.96*2+7.25+5+1.8+7.3+0.74*2)-(1.6*2.2+0.8*2.1)</f>
        <v>179.9658</v>
      </c>
      <c r="E125" s="9"/>
      <c r="F125" s="10"/>
      <c r="H125" s="154"/>
    </row>
    <row r="126" spans="1:8">
      <c r="A126" s="6"/>
      <c r="B126" s="326" t="s">
        <v>167</v>
      </c>
      <c r="C126" s="8"/>
      <c r="D126" s="40"/>
      <c r="E126" s="9"/>
      <c r="F126" s="10"/>
      <c r="H126" s="154"/>
    </row>
    <row r="127" spans="1:8" ht="38.25">
      <c r="A127" s="6"/>
      <c r="B127" s="331" t="s">
        <v>905</v>
      </c>
      <c r="C127" s="8"/>
      <c r="D127" s="115">
        <f>3.14*(3.49+0.95+3.6+2.04+3.49+0.74*2*2+3.2+1.69*2+3.96*2+7.25+1.8+3.1+5+4.7)-1.6*2.2</f>
        <v>162.5232</v>
      </c>
      <c r="E127" s="9"/>
      <c r="F127" s="10"/>
      <c r="H127" s="154"/>
    </row>
    <row r="128" spans="1:8">
      <c r="A128" s="6"/>
      <c r="B128" s="326" t="s">
        <v>169</v>
      </c>
      <c r="C128" s="8"/>
      <c r="D128" s="40"/>
      <c r="E128" s="9"/>
      <c r="F128" s="10"/>
      <c r="H128" s="154"/>
    </row>
    <row r="129" spans="1:8" ht="51">
      <c r="A129" s="6"/>
      <c r="B129" s="331" t="s">
        <v>906</v>
      </c>
      <c r="C129" s="8"/>
      <c r="D129" s="115">
        <f>3.14*(3.49+0.95+3.6+3.49+2.04+0.74*2+3.2+1.69*2+3.96*2+7.25+5+1.8+1.75*2)+(6.78+7.7)/2*13.3*2+6.78*11.55+7.7*14.9-(0.91*1.3*2+1.8*2.2*2+10.58*2.35*2)</f>
        <v>473.50499999999994</v>
      </c>
      <c r="E129" s="9"/>
      <c r="F129" s="10"/>
      <c r="H129" s="32"/>
    </row>
    <row r="130" spans="1:8">
      <c r="A130" s="6"/>
      <c r="B130" s="331" t="s">
        <v>902</v>
      </c>
      <c r="C130" s="8"/>
      <c r="D130" s="115"/>
      <c r="E130" s="9"/>
      <c r="F130" s="10"/>
      <c r="H130" s="157"/>
    </row>
    <row r="131" spans="1:8">
      <c r="A131" s="6"/>
      <c r="B131" s="331" t="s">
        <v>903</v>
      </c>
      <c r="C131" s="8"/>
      <c r="D131" s="115">
        <f>0.2*1.76*(124.12-12.1)</f>
        <v>39.43104000000001</v>
      </c>
      <c r="E131" s="9"/>
      <c r="F131" s="10"/>
      <c r="H131" s="157"/>
    </row>
    <row r="132" spans="1:8">
      <c r="A132" s="6"/>
      <c r="B132" s="326" t="s">
        <v>261</v>
      </c>
      <c r="C132" s="8"/>
      <c r="D132" s="40"/>
      <c r="E132" s="9"/>
      <c r="F132" s="10"/>
      <c r="H132" s="154"/>
    </row>
    <row r="133" spans="1:8">
      <c r="A133" s="6"/>
      <c r="B133" s="328" t="s">
        <v>264</v>
      </c>
      <c r="C133" s="8"/>
      <c r="D133" s="117">
        <f>13.18*(1.7+2.16)-1.18*2.2*2</f>
        <v>45.6828</v>
      </c>
      <c r="E133" s="9"/>
      <c r="F133" s="10"/>
      <c r="H133" s="154"/>
    </row>
    <row r="134" spans="1:8">
      <c r="A134" s="6"/>
      <c r="B134" s="326" t="s">
        <v>260</v>
      </c>
      <c r="C134" s="8"/>
      <c r="D134" s="40"/>
      <c r="E134" s="9"/>
      <c r="F134" s="10"/>
      <c r="H134" s="154"/>
    </row>
    <row r="135" spans="1:8">
      <c r="A135" s="6"/>
      <c r="B135" s="328" t="s">
        <v>266</v>
      </c>
      <c r="C135" s="8"/>
      <c r="D135" s="117">
        <f>2.38*(1.84+2.06)</f>
        <v>9.282</v>
      </c>
      <c r="E135" s="9"/>
      <c r="F135" s="10"/>
      <c r="H135" s="154"/>
    </row>
    <row r="136" spans="1:8">
      <c r="A136" s="6"/>
      <c r="B136" s="326"/>
      <c r="C136" s="8"/>
      <c r="D136" s="40"/>
      <c r="E136" s="9"/>
      <c r="F136" s="10"/>
      <c r="H136" s="154"/>
    </row>
    <row r="137" spans="1:8">
      <c r="A137" s="6"/>
      <c r="B137" s="326" t="s">
        <v>262</v>
      </c>
      <c r="C137" s="8" t="s">
        <v>13</v>
      </c>
      <c r="D137" s="12">
        <f>SUM(D125:D136)</f>
        <v>910.38984000000005</v>
      </c>
      <c r="E137" s="9">
        <v>0</v>
      </c>
      <c r="F137" s="10">
        <f>+D137*E137</f>
        <v>0</v>
      </c>
      <c r="H137" s="154"/>
    </row>
    <row r="138" spans="1:8">
      <c r="A138" s="268"/>
      <c r="B138" s="329"/>
      <c r="C138" s="270"/>
      <c r="D138" s="271"/>
      <c r="E138" s="271"/>
      <c r="F138" s="272"/>
      <c r="H138" s="154"/>
    </row>
    <row r="139" spans="1:8">
      <c r="A139" s="122" t="s">
        <v>271</v>
      </c>
      <c r="B139" s="326" t="s">
        <v>263</v>
      </c>
      <c r="C139" s="8"/>
      <c r="D139" s="40"/>
      <c r="E139" s="9"/>
      <c r="F139" s="10"/>
      <c r="H139" s="154"/>
    </row>
    <row r="140" spans="1:8">
      <c r="A140" s="6"/>
      <c r="B140" s="326"/>
      <c r="C140" s="8"/>
      <c r="D140" s="40"/>
      <c r="E140" s="9"/>
      <c r="F140" s="10"/>
      <c r="H140" s="154"/>
    </row>
    <row r="141" spans="1:8">
      <c r="A141" s="6"/>
      <c r="B141" s="326" t="s">
        <v>261</v>
      </c>
      <c r="C141" s="8"/>
      <c r="D141" s="40"/>
      <c r="E141" s="9"/>
      <c r="F141" s="10"/>
      <c r="H141" s="154"/>
    </row>
    <row r="142" spans="1:8">
      <c r="A142" s="6"/>
      <c r="B142" s="328" t="s">
        <v>265</v>
      </c>
      <c r="C142" s="8"/>
      <c r="D142" s="117">
        <f>13.18*(1.7+2.16)</f>
        <v>50.8748</v>
      </c>
      <c r="E142" s="9"/>
      <c r="F142" s="10"/>
      <c r="H142" s="154"/>
    </row>
    <row r="143" spans="1:8">
      <c r="A143" s="6"/>
      <c r="B143" s="328"/>
      <c r="C143" s="8"/>
      <c r="D143" s="40"/>
      <c r="E143" s="9"/>
      <c r="F143" s="10"/>
      <c r="H143" s="154"/>
    </row>
    <row r="144" spans="1:8">
      <c r="A144" s="6"/>
      <c r="B144" s="326" t="s">
        <v>260</v>
      </c>
      <c r="C144" s="8"/>
      <c r="D144" s="40"/>
      <c r="E144" s="9"/>
      <c r="F144" s="10"/>
      <c r="H144" s="154"/>
    </row>
    <row r="145" spans="1:8">
      <c r="A145" s="6"/>
      <c r="B145" s="328" t="s">
        <v>266</v>
      </c>
      <c r="C145" s="8"/>
      <c r="D145" s="117">
        <f>2.38*(1.84+2.06)</f>
        <v>9.282</v>
      </c>
      <c r="E145" s="9"/>
      <c r="F145" s="10"/>
      <c r="H145" s="154"/>
    </row>
    <row r="146" spans="1:8">
      <c r="A146" s="6"/>
      <c r="B146" s="328"/>
      <c r="C146" s="8"/>
      <c r="D146" s="117"/>
      <c r="E146" s="9"/>
      <c r="F146" s="10"/>
      <c r="H146" s="154"/>
    </row>
    <row r="147" spans="1:8">
      <c r="A147" s="6"/>
      <c r="B147" s="326" t="s">
        <v>267</v>
      </c>
      <c r="C147" s="8" t="s">
        <v>13</v>
      </c>
      <c r="D147" s="12">
        <f>SUM(D140:D146)</f>
        <v>60.156800000000004</v>
      </c>
      <c r="E147" s="9">
        <v>0</v>
      </c>
      <c r="F147" s="10">
        <f>+D147*E147</f>
        <v>0</v>
      </c>
      <c r="H147" s="154"/>
    </row>
    <row r="148" spans="1:8">
      <c r="A148" s="268"/>
      <c r="B148" s="329"/>
      <c r="C148" s="270"/>
      <c r="D148" s="271"/>
      <c r="E148" s="271"/>
      <c r="F148" s="272"/>
      <c r="H148" s="154"/>
    </row>
    <row r="149" spans="1:8">
      <c r="A149" s="122" t="s">
        <v>406</v>
      </c>
      <c r="B149" s="326" t="s">
        <v>331</v>
      </c>
      <c r="C149" s="8" t="s">
        <v>13</v>
      </c>
      <c r="D149" s="12">
        <v>3.6</v>
      </c>
      <c r="E149" s="9">
        <v>0</v>
      </c>
      <c r="F149" s="10">
        <f>+D149*E149</f>
        <v>0</v>
      </c>
      <c r="H149" s="154"/>
    </row>
    <row r="150" spans="1:8">
      <c r="A150" s="268"/>
      <c r="B150" s="329"/>
      <c r="C150" s="270"/>
      <c r="D150" s="271"/>
      <c r="E150" s="271"/>
      <c r="F150" s="272"/>
      <c r="H150" s="154"/>
    </row>
    <row r="151" spans="1:8" ht="76.5">
      <c r="A151" s="29" t="s">
        <v>685</v>
      </c>
      <c r="B151" s="333" t="s">
        <v>671</v>
      </c>
      <c r="C151" s="8"/>
      <c r="D151" s="40"/>
      <c r="E151" s="9"/>
      <c r="F151" s="10"/>
    </row>
    <row r="152" spans="1:8" ht="13.5" thickBot="1">
      <c r="A152" s="118"/>
      <c r="B152" s="343" t="s">
        <v>26</v>
      </c>
      <c r="C152" s="119"/>
      <c r="D152" s="200"/>
      <c r="E152" s="120"/>
      <c r="F152" s="121"/>
      <c r="G152" s="57"/>
    </row>
    <row r="153" spans="1:8" ht="13.5" thickTop="1">
      <c r="A153" s="6"/>
      <c r="B153" s="326"/>
      <c r="C153" s="8"/>
      <c r="D153" s="40"/>
      <c r="E153" s="9"/>
      <c r="F153" s="10"/>
    </row>
    <row r="154" spans="1:8">
      <c r="A154" s="122" t="s">
        <v>275</v>
      </c>
      <c r="B154" s="326" t="s">
        <v>268</v>
      </c>
      <c r="C154" s="8"/>
      <c r="D154" s="40"/>
      <c r="E154" s="9"/>
      <c r="F154" s="10"/>
    </row>
    <row r="155" spans="1:8">
      <c r="A155" s="122"/>
      <c r="B155" s="326"/>
      <c r="C155" s="8"/>
      <c r="D155" s="40"/>
      <c r="E155" s="9"/>
      <c r="F155" s="10"/>
    </row>
    <row r="156" spans="1:8">
      <c r="A156" s="6"/>
      <c r="B156" s="326" t="s">
        <v>893</v>
      </c>
      <c r="C156" s="8"/>
      <c r="D156" s="40"/>
      <c r="E156" s="9"/>
      <c r="F156" s="10"/>
    </row>
    <row r="157" spans="1:8" ht="38.25">
      <c r="A157" s="6"/>
      <c r="B157" s="330" t="s">
        <v>894</v>
      </c>
      <c r="C157" s="8"/>
      <c r="D157" s="280">
        <f>0.2*1.2*(9.4*2+7.3*2+9.5+6.72+12.5+2.4+2.6+2.1*3+5.6*3*2)+0.4*0.7*(9.35+7.25*2+6+9.4+12.5+5.6*4)</f>
        <v>46.446799999999996</v>
      </c>
      <c r="E157" s="9"/>
      <c r="F157" s="10"/>
    </row>
    <row r="158" spans="1:8">
      <c r="A158" s="6"/>
      <c r="B158" s="326"/>
      <c r="C158" s="8"/>
      <c r="D158" s="156"/>
      <c r="E158" s="9"/>
      <c r="F158" s="10"/>
    </row>
    <row r="159" spans="1:8">
      <c r="A159" s="6"/>
      <c r="B159" s="326" t="s">
        <v>900</v>
      </c>
      <c r="C159" s="8"/>
      <c r="D159" s="156"/>
      <c r="E159" s="9"/>
      <c r="F159" s="10"/>
    </row>
    <row r="160" spans="1:8" ht="38.25">
      <c r="A160" s="6"/>
      <c r="B160" s="331" t="s">
        <v>898</v>
      </c>
      <c r="C160" s="8"/>
      <c r="D160" s="115">
        <f>0.4*0.7*(7.3*2+7.25*2*5+9.4*3+9.5*3+12.5*2+2.4+2.6+2.1+5.6*2*2+5.6*3)+0.2*1.2*5.6*2+0.4*0.8*7.25*2+0.4*1.64*7.25*2</f>
        <v>77.068000000000012</v>
      </c>
      <c r="E160" s="9"/>
      <c r="F160" s="10"/>
      <c r="G160" s="32"/>
    </row>
    <row r="161" spans="1:7">
      <c r="A161" s="6"/>
      <c r="B161" s="326"/>
      <c r="C161" s="8"/>
      <c r="D161" s="156"/>
      <c r="E161" s="9"/>
      <c r="F161" s="10"/>
    </row>
    <row r="162" spans="1:7">
      <c r="A162" s="6"/>
      <c r="B162" s="326" t="s">
        <v>901</v>
      </c>
      <c r="C162" s="8"/>
      <c r="D162" s="156"/>
      <c r="E162" s="9"/>
      <c r="F162" s="10"/>
    </row>
    <row r="163" spans="1:7" ht="25.5">
      <c r="A163" s="6"/>
      <c r="B163" s="331" t="s">
        <v>899</v>
      </c>
      <c r="C163" s="8"/>
      <c r="D163" s="115">
        <f>0.4*0.7*(9.4*3+9.5*3+7.3*10+12.5*3+5.6*4)+0.2*1.2*5.6*2</f>
        <v>55.775999999999996</v>
      </c>
      <c r="E163" s="9"/>
      <c r="F163" s="10"/>
    </row>
    <row r="164" spans="1:7">
      <c r="A164" s="6"/>
      <c r="B164" s="326"/>
      <c r="C164" s="8"/>
      <c r="D164" s="40"/>
      <c r="E164" s="9"/>
      <c r="F164" s="10"/>
    </row>
    <row r="165" spans="1:7">
      <c r="A165" s="6"/>
      <c r="B165" s="326" t="s">
        <v>278</v>
      </c>
      <c r="C165" s="8" t="s">
        <v>14</v>
      </c>
      <c r="D165" s="40">
        <f>SUM(D157:D164)</f>
        <v>179.29079999999999</v>
      </c>
      <c r="E165" s="9">
        <v>0</v>
      </c>
      <c r="F165" s="10">
        <f>+D165*E165</f>
        <v>0</v>
      </c>
    </row>
    <row r="166" spans="1:7">
      <c r="A166" s="268"/>
      <c r="B166" s="329"/>
      <c r="C166" s="270"/>
      <c r="D166" s="271"/>
      <c r="E166" s="271"/>
      <c r="F166" s="272"/>
      <c r="G166" s="32"/>
    </row>
    <row r="167" spans="1:7" ht="51">
      <c r="A167" s="116" t="s">
        <v>276</v>
      </c>
      <c r="B167" s="327" t="s">
        <v>927</v>
      </c>
      <c r="C167" s="8"/>
      <c r="D167" s="40"/>
      <c r="E167" s="9"/>
      <c r="F167" s="10"/>
    </row>
    <row r="168" spans="1:7" ht="51">
      <c r="A168" s="116"/>
      <c r="B168" s="331" t="s">
        <v>911</v>
      </c>
      <c r="C168" s="8" t="s">
        <v>14</v>
      </c>
      <c r="D168" s="117">
        <f>0.1*0.3*(1.81*4+0.73+51.2+7.09+6.67+7.43+1.12+15.25+13.07+45.2+16+1.24*2+0.9+16+1.3+30.5+12.6+13.07+7.09+6.67+11.94+0.9+1.3+1.3+49.1+15.09*2)</f>
        <v>10.689900000000002</v>
      </c>
      <c r="E168" s="9">
        <v>0</v>
      </c>
      <c r="F168" s="10">
        <f>+D168*E168</f>
        <v>0</v>
      </c>
    </row>
    <row r="169" spans="1:7">
      <c r="A169" s="116"/>
      <c r="B169" s="331"/>
      <c r="C169" s="8"/>
      <c r="D169" s="117"/>
      <c r="E169" s="9"/>
      <c r="F169" s="10"/>
    </row>
    <row r="170" spans="1:7" ht="25.5">
      <c r="A170" s="116" t="s">
        <v>296</v>
      </c>
      <c r="B170" s="327" t="s">
        <v>270</v>
      </c>
      <c r="C170" s="8"/>
      <c r="D170" s="40"/>
      <c r="E170" s="9"/>
      <c r="F170" s="10"/>
    </row>
    <row r="171" spans="1:7">
      <c r="A171" s="6"/>
      <c r="B171" s="326"/>
      <c r="C171" s="8"/>
      <c r="D171" s="40"/>
      <c r="E171" s="9"/>
      <c r="F171" s="10"/>
    </row>
    <row r="172" spans="1:7">
      <c r="A172" s="6"/>
      <c r="B172" s="326" t="s">
        <v>124</v>
      </c>
      <c r="C172" s="8"/>
      <c r="D172" s="40"/>
      <c r="E172" s="9"/>
      <c r="F172" s="10"/>
    </row>
    <row r="173" spans="1:7">
      <c r="A173" s="6"/>
      <c r="B173" s="331" t="s">
        <v>566</v>
      </c>
      <c r="C173" s="8"/>
      <c r="D173" s="117">
        <f>0.2*0.2*(3+1.85+4.4+5.6)</f>
        <v>0.59400000000000008</v>
      </c>
      <c r="E173" s="9"/>
      <c r="F173" s="10"/>
      <c r="G173" s="141"/>
    </row>
    <row r="174" spans="1:7">
      <c r="A174" s="6"/>
      <c r="B174" s="326"/>
      <c r="C174" s="8"/>
      <c r="D174" s="40"/>
      <c r="E174" s="9"/>
      <c r="F174" s="10"/>
    </row>
    <row r="175" spans="1:7">
      <c r="A175" s="6"/>
      <c r="B175" s="326" t="s">
        <v>167</v>
      </c>
      <c r="C175" s="8"/>
      <c r="D175" s="40"/>
      <c r="E175" s="9"/>
      <c r="F175" s="10"/>
    </row>
    <row r="176" spans="1:7" ht="25.5">
      <c r="A176" s="6"/>
      <c r="B176" s="331" t="s">
        <v>272</v>
      </c>
      <c r="C176" s="8"/>
      <c r="D176" s="117">
        <f>0.2*0.2*(4.05+1.6*2+1.65+6.82+1.65+2.6+4.2+8.1+4.4)</f>
        <v>1.4668000000000003</v>
      </c>
      <c r="E176" s="9"/>
      <c r="F176" s="10"/>
    </row>
    <row r="177" spans="1:7">
      <c r="A177" s="6"/>
      <c r="B177" s="326"/>
      <c r="C177" s="8"/>
      <c r="D177" s="40"/>
      <c r="E177" s="9"/>
      <c r="F177" s="10"/>
    </row>
    <row r="178" spans="1:7">
      <c r="A178" s="6"/>
      <c r="B178" s="326" t="s">
        <v>274</v>
      </c>
      <c r="C178" s="8" t="s">
        <v>14</v>
      </c>
      <c r="D178" s="40">
        <f>SUM(D173:D177)</f>
        <v>2.0608000000000004</v>
      </c>
      <c r="E178" s="9">
        <v>0</v>
      </c>
      <c r="F178" s="10">
        <f>+D178*E178</f>
        <v>0</v>
      </c>
      <c r="G178" s="141"/>
    </row>
    <row r="179" spans="1:7">
      <c r="A179" s="268"/>
      <c r="B179" s="329"/>
      <c r="C179" s="270"/>
      <c r="D179" s="271"/>
      <c r="E179" s="271"/>
      <c r="F179" s="272"/>
    </row>
    <row r="180" spans="1:7" ht="63.75">
      <c r="A180" s="29" t="s">
        <v>65</v>
      </c>
      <c r="B180" s="333" t="s">
        <v>672</v>
      </c>
      <c r="C180" s="8"/>
      <c r="D180" s="40"/>
      <c r="E180" s="9"/>
      <c r="F180" s="10"/>
    </row>
    <row r="181" spans="1:7">
      <c r="A181" s="29"/>
      <c r="B181" s="325" t="s">
        <v>26</v>
      </c>
      <c r="C181" s="8"/>
      <c r="D181" s="40"/>
      <c r="E181" s="9"/>
      <c r="F181" s="10"/>
    </row>
    <row r="182" spans="1:7">
      <c r="A182" s="29"/>
      <c r="B182" s="333"/>
      <c r="C182" s="8"/>
      <c r="D182" s="40"/>
      <c r="E182" s="9"/>
      <c r="F182" s="10"/>
    </row>
    <row r="183" spans="1:7" ht="25.5">
      <c r="A183" s="116" t="s">
        <v>66</v>
      </c>
      <c r="B183" s="333" t="s">
        <v>890</v>
      </c>
      <c r="C183" s="8"/>
      <c r="D183" s="40"/>
      <c r="E183" s="9"/>
      <c r="F183" s="10"/>
    </row>
    <row r="184" spans="1:7">
      <c r="A184" s="29"/>
      <c r="B184" s="333"/>
      <c r="C184" s="8"/>
      <c r="D184" s="40"/>
      <c r="E184" s="9"/>
      <c r="F184" s="10"/>
    </row>
    <row r="185" spans="1:7">
      <c r="A185" s="6"/>
      <c r="B185" s="325" t="s">
        <v>124</v>
      </c>
      <c r="C185" s="8"/>
      <c r="D185" s="12"/>
      <c r="E185" s="9"/>
      <c r="F185" s="10"/>
    </row>
    <row r="186" spans="1:7" ht="26.25" thickBot="1">
      <c r="A186" s="118"/>
      <c r="B186" s="347" t="s">
        <v>895</v>
      </c>
      <c r="C186" s="119"/>
      <c r="D186" s="130">
        <f>3.14*(0.4*0.4*19+0.5*0.5*3+0.4*0.9+0.2*0.4*2+0.4*0.6*2)</f>
        <v>15.040600000000003</v>
      </c>
      <c r="E186" s="120"/>
      <c r="F186" s="121"/>
    </row>
    <row r="187" spans="1:7" ht="13.5" thickTop="1">
      <c r="A187" s="6"/>
      <c r="B187" s="325"/>
      <c r="C187" s="8"/>
      <c r="D187" s="12"/>
      <c r="E187" s="9"/>
      <c r="F187" s="10"/>
    </row>
    <row r="188" spans="1:7">
      <c r="A188" s="6"/>
      <c r="B188" s="325" t="s">
        <v>167</v>
      </c>
      <c r="C188" s="8"/>
      <c r="D188" s="12"/>
      <c r="E188" s="9"/>
      <c r="F188" s="10"/>
    </row>
    <row r="189" spans="1:7" ht="25.5">
      <c r="A189" s="6"/>
      <c r="B189" s="336" t="s">
        <v>896</v>
      </c>
      <c r="C189" s="8"/>
      <c r="D189" s="12">
        <f>3.14*(0.4*0.4*19+0.4*0.6*2+0.5*0.5*3+0.4*0.9)</f>
        <v>14.538200000000003</v>
      </c>
      <c r="E189" s="9"/>
      <c r="F189" s="10"/>
    </row>
    <row r="190" spans="1:7">
      <c r="A190" s="6"/>
      <c r="B190" s="325"/>
      <c r="C190" s="8"/>
      <c r="D190" s="12"/>
      <c r="E190" s="9"/>
      <c r="F190" s="10"/>
    </row>
    <row r="191" spans="1:7">
      <c r="A191" s="6"/>
      <c r="B191" s="325" t="s">
        <v>169</v>
      </c>
      <c r="C191" s="8"/>
      <c r="D191" s="12"/>
      <c r="E191" s="9"/>
      <c r="F191" s="10"/>
    </row>
    <row r="192" spans="1:7" ht="25.5">
      <c r="A192" s="6"/>
      <c r="B192" s="336" t="s">
        <v>897</v>
      </c>
      <c r="C192" s="8"/>
      <c r="D192" s="12">
        <f>3.14*(0.4*0.4*17+0.4*0.6*2+0.5*0.5*3+0.4*0.9)</f>
        <v>13.533400000000002</v>
      </c>
      <c r="E192" s="9"/>
      <c r="F192" s="10"/>
    </row>
    <row r="193" spans="1:6">
      <c r="A193" s="6"/>
      <c r="B193" s="325"/>
      <c r="C193" s="8"/>
      <c r="D193" s="12"/>
      <c r="E193" s="9"/>
      <c r="F193" s="10"/>
    </row>
    <row r="194" spans="1:6">
      <c r="A194" s="6"/>
      <c r="B194" s="325" t="s">
        <v>278</v>
      </c>
      <c r="C194" s="8" t="s">
        <v>14</v>
      </c>
      <c r="D194" s="12">
        <f>SUM(D185:D193)</f>
        <v>43.112200000000009</v>
      </c>
      <c r="E194" s="9">
        <v>0</v>
      </c>
      <c r="F194" s="10">
        <f>+D194*E194</f>
        <v>0</v>
      </c>
    </row>
    <row r="195" spans="1:6">
      <c r="A195" s="268"/>
      <c r="B195" s="329"/>
      <c r="C195" s="270"/>
      <c r="D195" s="271"/>
      <c r="E195" s="271"/>
      <c r="F195" s="272"/>
    </row>
    <row r="196" spans="1:6">
      <c r="A196" s="122" t="s">
        <v>67</v>
      </c>
      <c r="B196" s="325" t="s">
        <v>277</v>
      </c>
      <c r="C196" s="8"/>
      <c r="D196" s="12"/>
      <c r="E196" s="9"/>
      <c r="F196" s="10"/>
    </row>
    <row r="197" spans="1:6">
      <c r="A197" s="6"/>
      <c r="B197" s="336" t="s">
        <v>891</v>
      </c>
      <c r="C197" s="8" t="s">
        <v>14</v>
      </c>
      <c r="D197" s="30">
        <f>3.14*0.4*0.4*7.05</f>
        <v>3.5419200000000002</v>
      </c>
      <c r="E197" s="9">
        <v>0</v>
      </c>
      <c r="F197" s="10">
        <f>+D197*E197</f>
        <v>0</v>
      </c>
    </row>
    <row r="198" spans="1:6">
      <c r="A198" s="268"/>
      <c r="B198" s="329"/>
      <c r="C198" s="270"/>
      <c r="D198" s="271"/>
      <c r="E198" s="271"/>
      <c r="F198" s="272"/>
    </row>
    <row r="199" spans="1:6">
      <c r="A199" s="122" t="s">
        <v>645</v>
      </c>
      <c r="B199" s="326" t="s">
        <v>297</v>
      </c>
      <c r="C199" s="8"/>
      <c r="D199" s="40"/>
      <c r="E199" s="9"/>
      <c r="F199" s="10"/>
    </row>
    <row r="200" spans="1:6">
      <c r="A200" s="6"/>
      <c r="B200" s="326"/>
      <c r="C200" s="8"/>
      <c r="D200" s="40"/>
      <c r="E200" s="9"/>
      <c r="F200" s="10"/>
    </row>
    <row r="201" spans="1:6">
      <c r="A201" s="6"/>
      <c r="B201" s="326" t="s">
        <v>425</v>
      </c>
      <c r="C201" s="8"/>
      <c r="D201" s="40"/>
      <c r="E201" s="9"/>
      <c r="F201" s="10"/>
    </row>
    <row r="202" spans="1:6">
      <c r="A202" s="6"/>
      <c r="B202" s="328" t="s">
        <v>892</v>
      </c>
      <c r="C202" s="8" t="s">
        <v>14</v>
      </c>
      <c r="D202" s="117">
        <f>0.2*0.2*3.14*(13+5)</f>
        <v>2.2608000000000001</v>
      </c>
      <c r="E202" s="9">
        <v>0</v>
      </c>
      <c r="F202" s="10">
        <f>+D202*E202</f>
        <v>0</v>
      </c>
    </row>
    <row r="203" spans="1:6">
      <c r="A203" s="268"/>
      <c r="B203" s="329"/>
      <c r="C203" s="270"/>
      <c r="D203" s="271"/>
      <c r="E203" s="271"/>
      <c r="F203" s="272"/>
    </row>
    <row r="204" spans="1:6" ht="89.25">
      <c r="A204" s="29" t="s">
        <v>284</v>
      </c>
      <c r="B204" s="333" t="s">
        <v>673</v>
      </c>
      <c r="C204" s="8"/>
      <c r="D204" s="40"/>
      <c r="E204" s="9"/>
      <c r="F204" s="10"/>
    </row>
    <row r="205" spans="1:6" ht="38.25">
      <c r="A205" s="6"/>
      <c r="B205" s="333" t="s">
        <v>279</v>
      </c>
      <c r="C205" s="8"/>
      <c r="D205" s="40"/>
      <c r="E205" s="9"/>
      <c r="F205" s="10"/>
    </row>
    <row r="206" spans="1:6">
      <c r="A206" s="6"/>
      <c r="B206" s="326"/>
      <c r="C206" s="8"/>
      <c r="D206" s="40"/>
      <c r="E206" s="9"/>
      <c r="F206" s="10"/>
    </row>
    <row r="207" spans="1:6">
      <c r="A207" s="116" t="s">
        <v>686</v>
      </c>
      <c r="B207" s="327" t="s">
        <v>280</v>
      </c>
      <c r="C207" s="8"/>
      <c r="D207" s="40"/>
      <c r="E207" s="9"/>
      <c r="F207" s="10"/>
    </row>
    <row r="208" spans="1:6">
      <c r="A208" s="116"/>
      <c r="B208" s="327"/>
      <c r="C208" s="8"/>
      <c r="D208" s="40"/>
      <c r="E208" s="9"/>
      <c r="F208" s="10"/>
    </row>
    <row r="209" spans="1:6" ht="25.5">
      <c r="A209" s="116"/>
      <c r="B209" s="331" t="s">
        <v>644</v>
      </c>
      <c r="C209" s="8"/>
      <c r="D209" s="40"/>
      <c r="E209" s="9"/>
      <c r="F209" s="10"/>
    </row>
    <row r="210" spans="1:6">
      <c r="A210" s="122"/>
      <c r="B210" s="348" t="s">
        <v>546</v>
      </c>
      <c r="C210" s="8"/>
      <c r="D210" s="12">
        <f>1.6*4.08*2*2+1.9*4.2*2*2</f>
        <v>58.031999999999996</v>
      </c>
      <c r="E210" s="9"/>
      <c r="F210" s="10">
        <f>+D210*E210</f>
        <v>0</v>
      </c>
    </row>
    <row r="211" spans="1:6">
      <c r="A211" s="122"/>
      <c r="B211" s="328"/>
      <c r="C211" s="8"/>
      <c r="D211" s="12"/>
      <c r="E211" s="9"/>
      <c r="F211" s="10"/>
    </row>
    <row r="212" spans="1:6" ht="25.5">
      <c r="A212" s="122"/>
      <c r="B212" s="331" t="s">
        <v>281</v>
      </c>
      <c r="C212" s="8"/>
      <c r="D212" s="12"/>
      <c r="E212" s="9"/>
      <c r="F212" s="10"/>
    </row>
    <row r="213" spans="1:6">
      <c r="A213" s="122"/>
      <c r="B213" s="328" t="s">
        <v>282</v>
      </c>
      <c r="C213" s="8"/>
      <c r="D213" s="117">
        <f>7.17*13.52</f>
        <v>96.938400000000001</v>
      </c>
      <c r="E213" s="9"/>
      <c r="F213" s="10"/>
    </row>
    <row r="214" spans="1:6">
      <c r="A214" s="122"/>
      <c r="B214" s="328"/>
      <c r="C214" s="8"/>
      <c r="D214" s="117"/>
      <c r="E214" s="9"/>
      <c r="F214" s="10"/>
    </row>
    <row r="215" spans="1:6">
      <c r="A215" s="122"/>
      <c r="B215" s="328" t="s">
        <v>283</v>
      </c>
      <c r="C215" s="8" t="s">
        <v>13</v>
      </c>
      <c r="D215" s="117">
        <f>SUM(D209:D214)</f>
        <v>154.97039999999998</v>
      </c>
      <c r="E215" s="9">
        <v>0</v>
      </c>
      <c r="F215" s="10">
        <f>+D215*E215</f>
        <v>0</v>
      </c>
    </row>
    <row r="216" spans="1:6">
      <c r="A216" s="268"/>
      <c r="B216" s="329"/>
      <c r="C216" s="270"/>
      <c r="D216" s="271"/>
      <c r="E216" s="271"/>
      <c r="F216" s="272"/>
    </row>
    <row r="217" spans="1:6">
      <c r="A217" s="122" t="s">
        <v>687</v>
      </c>
      <c r="B217" s="326" t="s">
        <v>62</v>
      </c>
      <c r="C217" s="8"/>
      <c r="D217" s="40"/>
      <c r="E217" s="9"/>
      <c r="F217" s="10"/>
    </row>
    <row r="218" spans="1:6">
      <c r="A218" s="122"/>
      <c r="B218" s="328" t="s">
        <v>63</v>
      </c>
      <c r="C218" s="8" t="s">
        <v>13</v>
      </c>
      <c r="D218" s="12">
        <f>3.2*1.6+1.8*3.8</f>
        <v>11.96</v>
      </c>
      <c r="E218" s="9">
        <v>0</v>
      </c>
      <c r="F218" s="10">
        <f>+D218*E218</f>
        <v>0</v>
      </c>
    </row>
    <row r="219" spans="1:6">
      <c r="A219" s="268"/>
      <c r="B219" s="329"/>
      <c r="C219" s="270"/>
      <c r="D219" s="271"/>
      <c r="E219" s="271"/>
      <c r="F219" s="272"/>
    </row>
    <row r="220" spans="1:6" ht="76.5">
      <c r="A220" s="29" t="s">
        <v>289</v>
      </c>
      <c r="B220" s="331" t="s">
        <v>674</v>
      </c>
      <c r="C220" s="8"/>
      <c r="D220" s="12"/>
      <c r="E220" s="9"/>
      <c r="F220" s="10"/>
    </row>
    <row r="221" spans="1:6" ht="13.5" thickBot="1">
      <c r="A221" s="256"/>
      <c r="B221" s="343" t="s">
        <v>26</v>
      </c>
      <c r="C221" s="119"/>
      <c r="D221" s="199"/>
      <c r="E221" s="120"/>
      <c r="F221" s="121"/>
    </row>
    <row r="222" spans="1:6" ht="13.5" thickTop="1">
      <c r="A222" s="122"/>
      <c r="B222" s="328"/>
      <c r="C222" s="8"/>
      <c r="D222" s="12"/>
      <c r="E222" s="9"/>
      <c r="F222" s="10"/>
    </row>
    <row r="223" spans="1:6">
      <c r="A223" s="122"/>
      <c r="B223" s="328" t="s">
        <v>880</v>
      </c>
      <c r="C223" s="8"/>
      <c r="D223" s="12"/>
      <c r="E223" s="9"/>
      <c r="F223" s="10"/>
    </row>
    <row r="224" spans="1:6">
      <c r="A224" s="122"/>
      <c r="B224" s="328" t="s">
        <v>286</v>
      </c>
      <c r="C224" s="8"/>
      <c r="D224" s="117">
        <f>0.2*0.9*1.4</f>
        <v>0.252</v>
      </c>
      <c r="E224" s="9"/>
      <c r="F224" s="10"/>
    </row>
    <row r="225" spans="1:6">
      <c r="A225" s="122"/>
      <c r="B225" s="328"/>
      <c r="C225" s="8"/>
      <c r="D225" s="12"/>
      <c r="E225" s="9"/>
      <c r="F225" s="10"/>
    </row>
    <row r="226" spans="1:6">
      <c r="A226" s="122"/>
      <c r="B226" s="328" t="s">
        <v>285</v>
      </c>
      <c r="C226" s="8"/>
      <c r="D226" s="12"/>
      <c r="E226" s="9"/>
      <c r="F226" s="10"/>
    </row>
    <row r="227" spans="1:6">
      <c r="A227" s="122"/>
      <c r="B227" s="328" t="s">
        <v>288</v>
      </c>
      <c r="C227" s="8"/>
      <c r="D227" s="13">
        <f>0.15*(24.8+12.2)</f>
        <v>5.55</v>
      </c>
      <c r="E227" s="9"/>
      <c r="F227" s="10"/>
    </row>
    <row r="228" spans="1:6">
      <c r="A228" s="122"/>
      <c r="B228" s="328"/>
      <c r="C228" s="8"/>
      <c r="D228" s="12"/>
      <c r="E228" s="9"/>
      <c r="F228" s="10"/>
    </row>
    <row r="229" spans="1:6">
      <c r="A229" s="122"/>
      <c r="B229" s="328" t="s">
        <v>646</v>
      </c>
      <c r="C229" s="8" t="s">
        <v>287</v>
      </c>
      <c r="D229" s="12">
        <f>SUM(D223:D228)</f>
        <v>5.8019999999999996</v>
      </c>
      <c r="E229" s="9">
        <v>0</v>
      </c>
      <c r="F229" s="10">
        <f>+D229*E229</f>
        <v>0</v>
      </c>
    </row>
    <row r="230" spans="1:6">
      <c r="A230" s="268"/>
      <c r="B230" s="329"/>
      <c r="C230" s="270"/>
      <c r="D230" s="271"/>
      <c r="E230" s="271"/>
      <c r="F230" s="272"/>
    </row>
    <row r="231" spans="1:6" ht="76.5">
      <c r="A231" s="90" t="s">
        <v>315</v>
      </c>
      <c r="B231" s="333" t="s">
        <v>675</v>
      </c>
      <c r="C231" s="125"/>
      <c r="D231" s="125"/>
      <c r="E231" s="125"/>
      <c r="F231" s="136"/>
    </row>
    <row r="232" spans="1:6" ht="51">
      <c r="A232" s="137"/>
      <c r="B232" s="333" t="s">
        <v>290</v>
      </c>
      <c r="C232" s="125"/>
      <c r="D232" s="125"/>
      <c r="E232" s="125"/>
      <c r="F232" s="136"/>
    </row>
    <row r="233" spans="1:6">
      <c r="A233" s="137"/>
      <c r="B233" s="333" t="s">
        <v>46</v>
      </c>
      <c r="C233" s="125"/>
      <c r="D233" s="125"/>
      <c r="E233" s="125"/>
      <c r="F233" s="136"/>
    </row>
    <row r="234" spans="1:6">
      <c r="A234" s="137"/>
      <c r="B234" s="333"/>
      <c r="C234" s="125"/>
      <c r="D234" s="125"/>
      <c r="E234" s="125"/>
      <c r="F234" s="136"/>
    </row>
    <row r="235" spans="1:6">
      <c r="A235" s="137"/>
      <c r="B235" s="333" t="s">
        <v>291</v>
      </c>
      <c r="C235" s="125"/>
      <c r="D235" s="125"/>
      <c r="E235" s="125"/>
      <c r="F235" s="136"/>
    </row>
    <row r="236" spans="1:6">
      <c r="A236" s="137"/>
      <c r="B236" s="349" t="s">
        <v>293</v>
      </c>
      <c r="C236" s="135" t="s">
        <v>13</v>
      </c>
      <c r="D236" s="134">
        <f>1.3*1.3</f>
        <v>1.6900000000000002</v>
      </c>
      <c r="E236" s="11">
        <v>0</v>
      </c>
      <c r="F236" s="19">
        <f>+D236*E236</f>
        <v>0</v>
      </c>
    </row>
    <row r="237" spans="1:6">
      <c r="A237" s="137"/>
      <c r="B237" s="333" t="s">
        <v>292</v>
      </c>
      <c r="C237" s="125"/>
      <c r="D237" s="125"/>
      <c r="E237" s="125"/>
      <c r="F237" s="136"/>
    </row>
    <row r="238" spans="1:6">
      <c r="A238" s="137"/>
      <c r="B238" s="334" t="s">
        <v>294</v>
      </c>
      <c r="C238" s="135" t="s">
        <v>13</v>
      </c>
      <c r="D238" s="30">
        <f>1*(1.3*2+1*2)</f>
        <v>4.5999999999999996</v>
      </c>
      <c r="E238" s="11">
        <v>0</v>
      </c>
      <c r="F238" s="19">
        <f>+D238*E238</f>
        <v>0</v>
      </c>
    </row>
    <row r="239" spans="1:6">
      <c r="A239" s="268"/>
      <c r="B239" s="329"/>
      <c r="C239" s="270"/>
      <c r="D239" s="271"/>
      <c r="E239" s="271"/>
      <c r="F239" s="272"/>
    </row>
    <row r="240" spans="1:6" ht="38.25">
      <c r="A240" s="90" t="s">
        <v>318</v>
      </c>
      <c r="B240" s="333" t="s">
        <v>676</v>
      </c>
      <c r="C240" s="135"/>
      <c r="D240" s="30"/>
      <c r="E240" s="11"/>
      <c r="F240" s="19"/>
    </row>
    <row r="241" spans="1:6" ht="25.5">
      <c r="A241" s="90"/>
      <c r="B241" s="333" t="s">
        <v>323</v>
      </c>
      <c r="C241" s="135"/>
      <c r="D241" s="30"/>
      <c r="E241" s="11"/>
      <c r="F241" s="19"/>
    </row>
    <row r="242" spans="1:6" ht="25.5">
      <c r="A242" s="90"/>
      <c r="B242" s="333" t="s">
        <v>321</v>
      </c>
      <c r="C242" s="135"/>
      <c r="D242" s="30"/>
      <c r="E242" s="11"/>
      <c r="F242" s="19"/>
    </row>
    <row r="243" spans="1:6">
      <c r="A243" s="137"/>
      <c r="B243" s="333" t="s">
        <v>46</v>
      </c>
      <c r="C243" s="135"/>
      <c r="D243" s="30"/>
      <c r="E243" s="11"/>
      <c r="F243" s="19"/>
    </row>
    <row r="244" spans="1:6">
      <c r="A244" s="137"/>
      <c r="B244" s="334"/>
      <c r="C244" s="135"/>
      <c r="D244" s="30"/>
      <c r="E244" s="11"/>
      <c r="F244" s="19"/>
    </row>
    <row r="245" spans="1:6">
      <c r="A245" s="137"/>
      <c r="B245" s="334" t="s">
        <v>316</v>
      </c>
      <c r="C245" s="135"/>
      <c r="D245" s="30"/>
      <c r="E245" s="11"/>
      <c r="F245" s="19"/>
    </row>
    <row r="246" spans="1:6">
      <c r="A246" s="137"/>
      <c r="B246" s="334" t="s">
        <v>317</v>
      </c>
      <c r="C246" s="135" t="s">
        <v>13</v>
      </c>
      <c r="D246" s="109">
        <f>1.65*8</f>
        <v>13.2</v>
      </c>
      <c r="E246" s="11">
        <v>0</v>
      </c>
      <c r="F246" s="19">
        <f>+D246*E246</f>
        <v>0</v>
      </c>
    </row>
    <row r="247" spans="1:6">
      <c r="A247" s="268"/>
      <c r="B247" s="329"/>
      <c r="C247" s="270"/>
      <c r="D247" s="271"/>
      <c r="E247" s="271"/>
      <c r="F247" s="272"/>
    </row>
    <row r="248" spans="1:6" ht="63.75">
      <c r="A248" s="90" t="s">
        <v>320</v>
      </c>
      <c r="B248" s="333" t="s">
        <v>677</v>
      </c>
      <c r="C248" s="135"/>
      <c r="D248" s="30"/>
      <c r="E248" s="11"/>
      <c r="F248" s="19"/>
    </row>
    <row r="249" spans="1:6" ht="25.5">
      <c r="A249" s="214"/>
      <c r="B249" s="333" t="s">
        <v>319</v>
      </c>
      <c r="C249" s="135"/>
      <c r="D249" s="30"/>
      <c r="E249" s="11"/>
      <c r="F249" s="19"/>
    </row>
    <row r="250" spans="1:6">
      <c r="A250" s="137"/>
      <c r="B250" s="333" t="s">
        <v>46</v>
      </c>
      <c r="C250" s="135"/>
      <c r="D250" s="30"/>
      <c r="E250" s="11"/>
      <c r="F250" s="19"/>
    </row>
    <row r="251" spans="1:6">
      <c r="A251" s="137"/>
      <c r="B251" s="333"/>
      <c r="C251" s="135"/>
      <c r="D251" s="30"/>
      <c r="E251" s="11"/>
      <c r="F251" s="19"/>
    </row>
    <row r="252" spans="1:6" ht="13.5" thickBot="1">
      <c r="A252" s="139"/>
      <c r="B252" s="350" t="s">
        <v>324</v>
      </c>
      <c r="C252" s="144" t="s">
        <v>13</v>
      </c>
      <c r="D252" s="130">
        <f>7.1*17.4+0.9*7.1-1.5*8.3</f>
        <v>117.47999999999998</v>
      </c>
      <c r="E252" s="73">
        <v>0</v>
      </c>
      <c r="F252" s="74">
        <f>+D252*E252</f>
        <v>0</v>
      </c>
    </row>
    <row r="253" spans="1:6" ht="13.5" thickTop="1">
      <c r="A253" s="6"/>
      <c r="B253" s="326"/>
      <c r="C253" s="8"/>
      <c r="D253" s="9"/>
      <c r="E253" s="9"/>
      <c r="F253" s="10"/>
    </row>
    <row r="254" spans="1:6" ht="51">
      <c r="A254" s="90" t="s">
        <v>647</v>
      </c>
      <c r="B254" s="333" t="s">
        <v>678</v>
      </c>
      <c r="C254" s="135"/>
      <c r="D254" s="30"/>
      <c r="E254" s="11"/>
      <c r="F254" s="19"/>
    </row>
    <row r="255" spans="1:6" ht="38.25">
      <c r="A255" s="137"/>
      <c r="B255" s="333" t="s">
        <v>322</v>
      </c>
      <c r="C255" s="135"/>
      <c r="D255" s="30"/>
      <c r="E255" s="11"/>
      <c r="F255" s="19"/>
    </row>
    <row r="256" spans="1:6">
      <c r="A256" s="137"/>
      <c r="B256" s="333" t="s">
        <v>26</v>
      </c>
      <c r="C256" s="135"/>
      <c r="D256" s="30"/>
      <c r="E256" s="11"/>
      <c r="F256" s="19"/>
    </row>
    <row r="257" spans="1:9">
      <c r="A257" s="137"/>
      <c r="B257" s="333"/>
      <c r="C257" s="135"/>
      <c r="D257" s="30"/>
      <c r="E257" s="11"/>
      <c r="F257" s="19"/>
    </row>
    <row r="258" spans="1:9">
      <c r="A258" s="137"/>
      <c r="B258" s="334" t="s">
        <v>325</v>
      </c>
      <c r="C258" s="135" t="s">
        <v>14</v>
      </c>
      <c r="D258" s="30">
        <f>0.18*0.7*(7.1+17.4)</f>
        <v>3.0870000000000002</v>
      </c>
      <c r="E258" s="11">
        <v>0</v>
      </c>
      <c r="F258" s="19">
        <f>+D258*E258</f>
        <v>0</v>
      </c>
    </row>
    <row r="259" spans="1:9" ht="13.5" thickBot="1">
      <c r="A259" s="268"/>
      <c r="B259" s="329"/>
      <c r="C259" s="270"/>
      <c r="D259" s="271"/>
      <c r="E259" s="271"/>
      <c r="F259" s="272"/>
    </row>
    <row r="260" spans="1:9" s="55" customFormat="1" ht="16.5" thickTop="1" thickBot="1">
      <c r="A260" s="1" t="s">
        <v>18</v>
      </c>
      <c r="B260" s="323" t="s">
        <v>28</v>
      </c>
      <c r="C260" s="16"/>
      <c r="D260" s="43"/>
      <c r="E260" s="43"/>
      <c r="F260" s="44">
        <f>SUM(F67:F259)</f>
        <v>0</v>
      </c>
      <c r="H260" s="93"/>
    </row>
    <row r="261" spans="1:9" s="55" customFormat="1" ht="16.5" thickTop="1" thickBot="1">
      <c r="A261" s="263" t="s">
        <v>22</v>
      </c>
      <c r="B261" s="337" t="s">
        <v>29</v>
      </c>
      <c r="C261" s="264"/>
      <c r="D261" s="265"/>
      <c r="E261" s="265"/>
      <c r="F261" s="266"/>
      <c r="H261" s="93"/>
    </row>
    <row r="262" spans="1:9" ht="13.5" thickTop="1">
      <c r="A262" s="2"/>
      <c r="B262" s="324"/>
      <c r="C262" s="41"/>
      <c r="D262" s="4"/>
      <c r="E262" s="4"/>
      <c r="F262" s="5"/>
      <c r="I262" s="20"/>
    </row>
    <row r="263" spans="1:9" ht="25.5">
      <c r="A263" s="29" t="s">
        <v>68</v>
      </c>
      <c r="B263" s="327" t="s">
        <v>882</v>
      </c>
      <c r="C263" s="42"/>
      <c r="D263" s="9"/>
      <c r="E263" s="9"/>
      <c r="F263" s="10"/>
    </row>
    <row r="264" spans="1:9" ht="25.5">
      <c r="A264" s="6"/>
      <c r="B264" s="327" t="s">
        <v>58</v>
      </c>
      <c r="C264" s="42"/>
      <c r="D264" s="9"/>
      <c r="E264" s="9"/>
      <c r="F264" s="10"/>
    </row>
    <row r="265" spans="1:9">
      <c r="A265" s="6"/>
      <c r="B265" s="327" t="s">
        <v>30</v>
      </c>
      <c r="C265" s="8"/>
      <c r="D265" s="38"/>
      <c r="E265" s="9"/>
      <c r="F265" s="10">
        <f>+D265*E265</f>
        <v>0</v>
      </c>
    </row>
    <row r="266" spans="1:9">
      <c r="A266" s="6"/>
      <c r="B266" s="327"/>
      <c r="C266" s="8"/>
      <c r="D266" s="38"/>
      <c r="E266" s="9"/>
      <c r="F266" s="10"/>
    </row>
    <row r="267" spans="1:9">
      <c r="A267" s="6"/>
      <c r="B267" s="327" t="s">
        <v>883</v>
      </c>
      <c r="C267" s="8" t="s">
        <v>31</v>
      </c>
      <c r="D267" s="38">
        <v>41600</v>
      </c>
      <c r="E267" s="9">
        <v>0</v>
      </c>
      <c r="F267" s="10">
        <f>+D267*E267</f>
        <v>0</v>
      </c>
    </row>
    <row r="268" spans="1:9">
      <c r="A268" s="6"/>
      <c r="B268" s="327" t="s">
        <v>884</v>
      </c>
      <c r="C268" s="8" t="s">
        <v>31</v>
      </c>
      <c r="D268" s="38">
        <f>85918-999</f>
        <v>84919</v>
      </c>
      <c r="E268" s="9">
        <v>0</v>
      </c>
      <c r="F268" s="10">
        <f>+D268*E268</f>
        <v>0</v>
      </c>
    </row>
    <row r="269" spans="1:9" ht="13.5" thickBot="1">
      <c r="A269" s="6"/>
      <c r="B269" s="327"/>
      <c r="C269" s="8"/>
      <c r="D269" s="38"/>
      <c r="E269" s="9"/>
      <c r="F269" s="10"/>
    </row>
    <row r="270" spans="1:9" s="55" customFormat="1" ht="16.5" thickTop="1" thickBot="1">
      <c r="A270" s="1" t="s">
        <v>22</v>
      </c>
      <c r="B270" s="323" t="s">
        <v>32</v>
      </c>
      <c r="C270" s="16"/>
      <c r="D270" s="43"/>
      <c r="E270" s="43"/>
      <c r="F270" s="44">
        <f>SUM(F265:F269)</f>
        <v>0</v>
      </c>
      <c r="H270" s="93"/>
    </row>
    <row r="271" spans="1:9" s="55" customFormat="1" ht="16.5" thickTop="1" thickBot="1">
      <c r="A271" s="263" t="s">
        <v>59</v>
      </c>
      <c r="B271" s="337" t="s">
        <v>64</v>
      </c>
      <c r="C271" s="264"/>
      <c r="D271" s="265"/>
      <c r="E271" s="265"/>
      <c r="F271" s="266"/>
      <c r="H271" s="93"/>
    </row>
    <row r="272" spans="1:9" ht="13.5" thickTop="1">
      <c r="A272" s="2"/>
      <c r="B272" s="351"/>
      <c r="C272" s="3"/>
      <c r="D272" s="106"/>
      <c r="E272" s="4"/>
      <c r="F272" s="5"/>
    </row>
    <row r="273" spans="1:7" ht="51">
      <c r="A273" s="29" t="s">
        <v>69</v>
      </c>
      <c r="B273" s="325" t="s">
        <v>295</v>
      </c>
      <c r="C273" s="8"/>
      <c r="D273" s="38"/>
      <c r="E273" s="9"/>
      <c r="F273" s="10"/>
    </row>
    <row r="274" spans="1:7" ht="76.5">
      <c r="A274" s="29"/>
      <c r="B274" s="325" t="s">
        <v>931</v>
      </c>
      <c r="C274" s="8"/>
      <c r="D274" s="38"/>
      <c r="E274" s="9"/>
      <c r="F274" s="10"/>
    </row>
    <row r="275" spans="1:7">
      <c r="A275" s="29"/>
      <c r="B275" s="352" t="s">
        <v>932</v>
      </c>
      <c r="C275" s="8"/>
      <c r="D275" s="38"/>
      <c r="E275" s="9"/>
      <c r="F275" s="10"/>
    </row>
    <row r="276" spans="1:7">
      <c r="A276" s="29"/>
      <c r="B276" s="327"/>
      <c r="C276" s="8"/>
      <c r="D276" s="38"/>
      <c r="E276" s="9"/>
      <c r="F276" s="10"/>
    </row>
    <row r="277" spans="1:7">
      <c r="A277" s="6"/>
      <c r="B277" s="327" t="s">
        <v>124</v>
      </c>
      <c r="C277" s="8"/>
      <c r="D277" s="38"/>
      <c r="E277" s="9"/>
      <c r="F277" s="10"/>
    </row>
    <row r="278" spans="1:7" ht="89.25">
      <c r="A278" s="6"/>
      <c r="B278" s="331" t="s">
        <v>885</v>
      </c>
      <c r="C278" s="8"/>
      <c r="D278" s="115">
        <f>2.63*(5.91+9.5+12.5+5.6*3+6*2+5.6*3+3.4+15.25+2.8+6.725+4.96+6.31*2-2.71*4)+3.14*1.425*2-(2.04*2.55+1.81*1.8*8+2.26*0.53*2+2.04*2.25+1.36*2.55*4+1.81*2.55+2.03*2.55*2+2.03*1.83*2+1.81*2.55*2+1.36*2.55+1.14*2.55+2.04*2.55+1.81*0.53)</f>
        <v>197.81754999999998</v>
      </c>
      <c r="E278" s="9"/>
      <c r="F278" s="10"/>
      <c r="G278" s="123"/>
    </row>
    <row r="279" spans="1:7" ht="51">
      <c r="A279" s="6"/>
      <c r="B279" s="331" t="s">
        <v>886</v>
      </c>
      <c r="C279" s="8"/>
      <c r="D279" s="115">
        <f>3.64*(15.4+2.33+5.2+6.24+4.16*2+6.24+7.9+3.8+3+1.6)+3.14*(4.05+3.48+3.45+5.9)-(1*2.2*2+1.6*2.2+1.38*2.2+1.6*2.2)</f>
        <v>257.03640000000001</v>
      </c>
      <c r="E279" s="9"/>
      <c r="F279" s="10"/>
    </row>
    <row r="280" spans="1:7">
      <c r="A280" s="6"/>
      <c r="B280" s="327"/>
      <c r="C280" s="8"/>
      <c r="D280" s="38"/>
      <c r="E280" s="9"/>
      <c r="F280" s="10"/>
    </row>
    <row r="281" spans="1:7">
      <c r="A281" s="6"/>
      <c r="B281" s="327" t="s">
        <v>167</v>
      </c>
      <c r="C281" s="8"/>
      <c r="D281" s="38"/>
      <c r="E281" s="9"/>
      <c r="F281" s="10"/>
    </row>
    <row r="282" spans="1:7" ht="76.5">
      <c r="A282" s="6"/>
      <c r="B282" s="331" t="s">
        <v>887</v>
      </c>
      <c r="C282" s="8"/>
      <c r="D282" s="115">
        <f>3.14*(4.96+6.73+0.55+5.6*4+5.6*3+0.45*9+0.31+0.16+0.44*2+0.48+5.01+0.44*4)-(1.36*2.55+2.26*0.53*3)+3.14*(1.6+4.05+6.82+1.65+1.6+2.6+4.2+8.3+4.35+3.45)-(1.6*2.2*3)</f>
        <v>304.88799999999998</v>
      </c>
      <c r="E282" s="9"/>
      <c r="F282" s="10"/>
    </row>
    <row r="283" spans="1:7">
      <c r="A283" s="6"/>
      <c r="B283" s="331"/>
      <c r="C283" s="8"/>
      <c r="D283" s="115"/>
      <c r="E283" s="9"/>
      <c r="F283" s="10"/>
    </row>
    <row r="284" spans="1:7">
      <c r="A284" s="6"/>
      <c r="B284" s="327" t="s">
        <v>169</v>
      </c>
      <c r="C284" s="8"/>
      <c r="D284" s="38"/>
      <c r="E284" s="9"/>
      <c r="F284" s="10"/>
    </row>
    <row r="285" spans="1:7" ht="76.5">
      <c r="A285" s="6"/>
      <c r="B285" s="331" t="s">
        <v>888</v>
      </c>
      <c r="C285" s="8"/>
      <c r="D285" s="115">
        <f>3.14*(4.96+6.735+0.55+5.6+0.48+0.44*2+0.16+5.6+0.25+0.66+0.11+0.17+0.44*4+0.46+0.04+0.44*3+5.91+0.44*4+4.05+1.6+1.65+1.6+6.82+3.45+2.6)-(1.36*2.55+2.26*0.53*3+1.6*2.2+1.36*3)</f>
        <v>171.1481</v>
      </c>
      <c r="E285" s="9"/>
      <c r="F285" s="10"/>
    </row>
    <row r="286" spans="1:7">
      <c r="A286" s="6"/>
      <c r="B286" s="327"/>
      <c r="C286" s="8"/>
      <c r="D286" s="38"/>
      <c r="E286" s="9"/>
      <c r="F286" s="10"/>
    </row>
    <row r="287" spans="1:7">
      <c r="A287" s="6"/>
      <c r="B287" s="327" t="s">
        <v>299</v>
      </c>
      <c r="C287" s="8" t="s">
        <v>13</v>
      </c>
      <c r="D287" s="38">
        <f>SUM(D277:D286)</f>
        <v>930.89004999999997</v>
      </c>
      <c r="E287" s="38">
        <v>0</v>
      </c>
      <c r="F287" s="19">
        <f>D287*E287</f>
        <v>0</v>
      </c>
    </row>
    <row r="288" spans="1:7">
      <c r="A288" s="268"/>
      <c r="B288" s="329"/>
      <c r="C288" s="270"/>
      <c r="D288" s="271"/>
      <c r="E288" s="271"/>
      <c r="F288" s="272"/>
    </row>
    <row r="289" spans="1:6" ht="63.75">
      <c r="A289" s="29" t="s">
        <v>70</v>
      </c>
      <c r="B289" s="353" t="s">
        <v>300</v>
      </c>
      <c r="C289" s="8"/>
      <c r="D289" s="38"/>
      <c r="E289" s="9"/>
      <c r="F289" s="10"/>
    </row>
    <row r="290" spans="1:6" ht="13.5" thickBot="1">
      <c r="A290" s="118"/>
      <c r="B290" s="354" t="s">
        <v>27</v>
      </c>
      <c r="C290" s="119"/>
      <c r="D290" s="202"/>
      <c r="E290" s="202"/>
      <c r="F290" s="74"/>
    </row>
    <row r="291" spans="1:6" ht="13.5" thickTop="1">
      <c r="A291" s="6"/>
      <c r="B291" s="352"/>
      <c r="C291" s="8"/>
      <c r="D291" s="38"/>
      <c r="E291" s="38"/>
      <c r="F291" s="19"/>
    </row>
    <row r="292" spans="1:6" ht="25.5">
      <c r="A292" s="6"/>
      <c r="B292" s="355" t="s">
        <v>909</v>
      </c>
      <c r="C292" s="8" t="s">
        <v>13</v>
      </c>
      <c r="D292" s="291">
        <f>0.85*(16.4*2+51.62+17.95+15.05+19.27+3.71*2)+1.08*(1.3*2+1.54*2)</f>
        <v>128.62789999999998</v>
      </c>
      <c r="E292" s="38">
        <v>0</v>
      </c>
      <c r="F292" s="19">
        <f>D292*E292</f>
        <v>0</v>
      </c>
    </row>
    <row r="293" spans="1:6">
      <c r="A293" s="268"/>
      <c r="B293" s="329"/>
      <c r="C293" s="270"/>
      <c r="D293" s="271"/>
      <c r="E293" s="271"/>
      <c r="F293" s="272"/>
    </row>
    <row r="294" spans="1:6" ht="51">
      <c r="A294" s="29" t="s">
        <v>71</v>
      </c>
      <c r="B294" s="325" t="s">
        <v>933</v>
      </c>
      <c r="C294" s="8"/>
      <c r="D294" s="38"/>
      <c r="E294" s="9"/>
      <c r="F294" s="10"/>
    </row>
    <row r="295" spans="1:6">
      <c r="A295" s="6"/>
      <c r="B295" s="327" t="s">
        <v>27</v>
      </c>
      <c r="C295" s="8"/>
      <c r="D295" s="38"/>
      <c r="E295" s="9"/>
      <c r="F295" s="10"/>
    </row>
    <row r="296" spans="1:6">
      <c r="A296" s="6"/>
      <c r="B296" s="327"/>
      <c r="C296" s="8"/>
      <c r="D296" s="38"/>
      <c r="E296" s="9"/>
      <c r="F296" s="10"/>
    </row>
    <row r="297" spans="1:6">
      <c r="A297" s="6"/>
      <c r="B297" s="327" t="s">
        <v>910</v>
      </c>
      <c r="C297" s="8" t="s">
        <v>13</v>
      </c>
      <c r="D297" s="38">
        <v>54.03</v>
      </c>
      <c r="E297" s="9">
        <v>0</v>
      </c>
      <c r="F297" s="10">
        <f>+D297*E297</f>
        <v>0</v>
      </c>
    </row>
    <row r="298" spans="1:6">
      <c r="A298" s="268"/>
      <c r="B298" s="329"/>
      <c r="C298" s="270"/>
      <c r="D298" s="271"/>
      <c r="E298" s="271"/>
      <c r="F298" s="272"/>
    </row>
    <row r="299" spans="1:6" ht="63.75">
      <c r="A299" s="29" t="s">
        <v>304</v>
      </c>
      <c r="B299" s="325" t="s">
        <v>539</v>
      </c>
      <c r="C299" s="8"/>
      <c r="D299" s="38"/>
      <c r="E299" s="9"/>
      <c r="F299" s="10"/>
    </row>
    <row r="300" spans="1:6" ht="25.5">
      <c r="A300" s="29"/>
      <c r="B300" s="325" t="s">
        <v>914</v>
      </c>
      <c r="C300" s="8"/>
      <c r="D300" s="38"/>
      <c r="E300" s="9"/>
      <c r="F300" s="10"/>
    </row>
    <row r="301" spans="1:6">
      <c r="A301" s="6"/>
      <c r="B301" s="327" t="s">
        <v>27</v>
      </c>
      <c r="C301" s="8"/>
      <c r="D301" s="38"/>
      <c r="E301" s="9"/>
      <c r="F301" s="10"/>
    </row>
    <row r="302" spans="1:6">
      <c r="A302" s="6"/>
      <c r="B302" s="327"/>
      <c r="C302" s="8"/>
      <c r="D302" s="38"/>
      <c r="E302" s="9"/>
      <c r="F302" s="10"/>
    </row>
    <row r="303" spans="1:6">
      <c r="A303" s="6"/>
      <c r="B303" s="327" t="s">
        <v>540</v>
      </c>
      <c r="C303" s="8"/>
      <c r="D303" s="32"/>
      <c r="E303" s="9"/>
      <c r="F303" s="10"/>
    </row>
    <row r="304" spans="1:6" ht="25.5">
      <c r="A304" s="6"/>
      <c r="B304" s="331" t="s">
        <v>750</v>
      </c>
      <c r="C304" s="8" t="s">
        <v>13</v>
      </c>
      <c r="D304" s="32">
        <f>9.45+9.41+9.43*2+9.41+27.31+13.5+45.83+17.36+9.95</f>
        <v>161.07999999999998</v>
      </c>
      <c r="E304" s="9">
        <v>0</v>
      </c>
      <c r="F304" s="10">
        <f>+D304*E304</f>
        <v>0</v>
      </c>
    </row>
    <row r="305" spans="1:6">
      <c r="A305" s="268"/>
      <c r="B305" s="329"/>
      <c r="C305" s="270"/>
      <c r="D305" s="271"/>
      <c r="E305" s="271"/>
      <c r="F305" s="272"/>
    </row>
    <row r="306" spans="1:6" ht="25.5">
      <c r="A306" s="6"/>
      <c r="B306" s="327" t="s">
        <v>913</v>
      </c>
      <c r="C306" s="8"/>
      <c r="D306" s="38"/>
      <c r="E306" s="9"/>
      <c r="F306" s="10"/>
    </row>
    <row r="307" spans="1:6" ht="25.5">
      <c r="A307" s="6"/>
      <c r="B307" s="331" t="s">
        <v>1036</v>
      </c>
      <c r="C307" s="254" t="s">
        <v>13</v>
      </c>
      <c r="D307" s="32">
        <f>163.57+7.68+2.06+3.35+26.95+31.26+8.57+3.83+26.7+11.03+8.93+35.26</f>
        <v>329.18999999999994</v>
      </c>
      <c r="E307" s="9">
        <v>0</v>
      </c>
      <c r="F307" s="10">
        <f>+D307*E307</f>
        <v>0</v>
      </c>
    </row>
    <row r="308" spans="1:6">
      <c r="A308" s="268"/>
      <c r="B308" s="329"/>
      <c r="C308" s="270"/>
      <c r="D308" s="271"/>
      <c r="E308" s="271"/>
      <c r="F308" s="272"/>
    </row>
    <row r="309" spans="1:6" ht="25.5">
      <c r="A309" s="6"/>
      <c r="B309" s="327" t="s">
        <v>915</v>
      </c>
      <c r="C309" s="8"/>
      <c r="D309" s="9"/>
      <c r="E309" s="9"/>
      <c r="F309" s="10"/>
    </row>
    <row r="310" spans="1:6" ht="25.5">
      <c r="A310" s="6"/>
      <c r="B310" s="331" t="s">
        <v>916</v>
      </c>
      <c r="C310" s="254" t="s">
        <v>13</v>
      </c>
      <c r="D310" s="32">
        <f>4.62+4.64+2.6+11.38+4.45*2+4.45*2+11.38+2.62+3.33+7.37</f>
        <v>65.739999999999995</v>
      </c>
      <c r="E310" s="9">
        <v>0</v>
      </c>
      <c r="F310" s="10">
        <f>+D310*E310</f>
        <v>0</v>
      </c>
    </row>
    <row r="311" spans="1:6">
      <c r="A311" s="268"/>
      <c r="B311" s="329"/>
      <c r="C311" s="270"/>
      <c r="D311" s="271"/>
      <c r="E311" s="271"/>
      <c r="F311" s="272"/>
    </row>
    <row r="312" spans="1:6" ht="25.5">
      <c r="A312" s="6"/>
      <c r="B312" s="331" t="s">
        <v>749</v>
      </c>
      <c r="C312" s="254" t="s">
        <v>13</v>
      </c>
      <c r="D312" s="115">
        <v>51.7</v>
      </c>
      <c r="E312" s="9">
        <v>0</v>
      </c>
      <c r="F312" s="10">
        <f>+D312*E312</f>
        <v>0</v>
      </c>
    </row>
    <row r="313" spans="1:6">
      <c r="A313" s="268"/>
      <c r="B313" s="329"/>
      <c r="C313" s="270"/>
      <c r="D313" s="271"/>
      <c r="E313" s="271"/>
      <c r="F313" s="272"/>
    </row>
    <row r="314" spans="1:6" s="192" customFormat="1" ht="63.75">
      <c r="A314" s="29" t="s">
        <v>304</v>
      </c>
      <c r="B314" s="353" t="s">
        <v>301</v>
      </c>
      <c r="C314" s="252"/>
      <c r="D314" s="253"/>
      <c r="E314" s="142"/>
      <c r="F314" s="191"/>
    </row>
    <row r="315" spans="1:6" ht="89.25">
      <c r="A315" s="6"/>
      <c r="B315" s="356" t="s">
        <v>302</v>
      </c>
      <c r="C315" s="8"/>
      <c r="D315" s="38"/>
      <c r="E315" s="9"/>
      <c r="F315" s="10"/>
    </row>
    <row r="316" spans="1:6">
      <c r="A316" s="6"/>
      <c r="B316" s="357" t="s">
        <v>24</v>
      </c>
      <c r="C316" s="8"/>
      <c r="D316" s="38"/>
      <c r="E316" s="9"/>
      <c r="F316" s="10"/>
    </row>
    <row r="317" spans="1:6">
      <c r="A317" s="6"/>
      <c r="B317" s="357"/>
      <c r="C317" s="8"/>
      <c r="D317" s="38"/>
      <c r="E317" s="9"/>
      <c r="F317" s="10"/>
    </row>
    <row r="318" spans="1:6" ht="26.25" thickBot="1">
      <c r="A318" s="197" t="s">
        <v>305</v>
      </c>
      <c r="B318" s="358" t="s">
        <v>1030</v>
      </c>
      <c r="C318" s="119" t="s">
        <v>13</v>
      </c>
      <c r="D318" s="202">
        <v>6.97</v>
      </c>
      <c r="E318" s="120">
        <v>0</v>
      </c>
      <c r="F318" s="121">
        <f>+D318*E318</f>
        <v>0</v>
      </c>
    </row>
    <row r="319" spans="1:6" ht="13.5" thickTop="1">
      <c r="A319" s="6"/>
      <c r="B319" s="357"/>
      <c r="C319" s="8"/>
      <c r="D319" s="38"/>
      <c r="E319" s="9"/>
      <c r="F319" s="10"/>
    </row>
    <row r="320" spans="1:6" ht="25.5">
      <c r="A320" s="116" t="s">
        <v>306</v>
      </c>
      <c r="B320" s="327" t="s">
        <v>757</v>
      </c>
      <c r="C320" s="8"/>
      <c r="D320" s="38"/>
      <c r="E320" s="9"/>
      <c r="F320" s="10"/>
    </row>
    <row r="321" spans="1:12">
      <c r="A321" s="122"/>
      <c r="B321" s="327"/>
      <c r="C321" s="8"/>
      <c r="D321" s="38"/>
      <c r="E321" s="9"/>
      <c r="F321" s="10"/>
    </row>
    <row r="322" spans="1:12">
      <c r="A322" s="122"/>
      <c r="B322" s="327" t="s">
        <v>167</v>
      </c>
      <c r="C322" s="8"/>
      <c r="D322" s="38"/>
      <c r="E322" s="9"/>
      <c r="F322" s="10"/>
    </row>
    <row r="323" spans="1:12">
      <c r="A323" s="6"/>
      <c r="B323" s="331" t="s">
        <v>541</v>
      </c>
      <c r="C323" s="8"/>
      <c r="D323" s="13">
        <f>151.28+93.16+121.97+65.16+35.54</f>
        <v>467.10999999999996</v>
      </c>
      <c r="E323" s="9"/>
      <c r="F323" s="10">
        <f>+D323*E323</f>
        <v>0</v>
      </c>
    </row>
    <row r="324" spans="1:12">
      <c r="A324" s="6"/>
      <c r="B324" s="327"/>
      <c r="C324" s="8"/>
      <c r="D324" s="38"/>
      <c r="E324" s="9"/>
      <c r="F324" s="10"/>
    </row>
    <row r="325" spans="1:12">
      <c r="A325" s="6"/>
      <c r="B325" s="327" t="s">
        <v>169</v>
      </c>
      <c r="C325" s="8"/>
      <c r="D325" s="38"/>
      <c r="E325" s="9"/>
      <c r="F325" s="10"/>
    </row>
    <row r="326" spans="1:12">
      <c r="A326" s="6"/>
      <c r="B326" s="331" t="s">
        <v>758</v>
      </c>
      <c r="C326" s="159"/>
      <c r="D326" s="32">
        <f>151.27+93.16+121.97+168.56</f>
        <v>534.96</v>
      </c>
      <c r="E326" s="9"/>
      <c r="F326" s="10"/>
    </row>
    <row r="327" spans="1:12">
      <c r="A327" s="6"/>
      <c r="B327" s="327"/>
      <c r="C327" s="8"/>
      <c r="D327" s="38"/>
      <c r="E327" s="9"/>
      <c r="F327" s="10"/>
    </row>
    <row r="328" spans="1:12">
      <c r="A328" s="6"/>
      <c r="B328" s="327" t="s">
        <v>759</v>
      </c>
      <c r="C328" s="8" t="s">
        <v>13</v>
      </c>
      <c r="D328" s="38">
        <f>SUM(D321:D327)</f>
        <v>1002.0699999999999</v>
      </c>
      <c r="E328" s="9">
        <v>0</v>
      </c>
      <c r="F328" s="10">
        <f>+D328*E328</f>
        <v>0</v>
      </c>
    </row>
    <row r="329" spans="1:12" ht="13.5" thickBot="1">
      <c r="A329" s="268"/>
      <c r="B329" s="329"/>
      <c r="C329" s="270"/>
      <c r="D329" s="271"/>
      <c r="E329" s="271"/>
      <c r="F329" s="272"/>
      <c r="K329" s="120"/>
      <c r="L329" s="121">
        <f>+J1243*K329</f>
        <v>0</v>
      </c>
    </row>
    <row r="330" spans="1:12" ht="26.25" thickTop="1">
      <c r="A330" s="116" t="s">
        <v>307</v>
      </c>
      <c r="B330" s="327" t="s">
        <v>756</v>
      </c>
      <c r="C330" s="8"/>
      <c r="D330" s="38"/>
      <c r="E330" s="9"/>
      <c r="F330" s="10"/>
    </row>
    <row r="331" spans="1:12">
      <c r="A331" s="6"/>
      <c r="B331" s="327"/>
      <c r="C331" s="8"/>
      <c r="D331" s="38"/>
      <c r="E331" s="9"/>
      <c r="F331" s="10"/>
    </row>
    <row r="332" spans="1:12">
      <c r="A332" s="6"/>
      <c r="B332" s="327" t="s">
        <v>167</v>
      </c>
      <c r="C332" s="8"/>
      <c r="D332" s="38">
        <v>206.77</v>
      </c>
      <c r="E332" s="9"/>
      <c r="F332" s="10"/>
    </row>
    <row r="333" spans="1:12">
      <c r="A333" s="6"/>
      <c r="B333" s="331" t="s">
        <v>169</v>
      </c>
      <c r="C333" s="8"/>
      <c r="D333" s="32">
        <f>215.83</f>
        <v>215.83</v>
      </c>
      <c r="E333" s="9"/>
      <c r="F333" s="10"/>
    </row>
    <row r="334" spans="1:12">
      <c r="A334" s="6"/>
      <c r="B334" s="327"/>
      <c r="C334" s="8"/>
      <c r="D334" s="38"/>
      <c r="E334" s="9"/>
      <c r="F334" s="10"/>
    </row>
    <row r="335" spans="1:12">
      <c r="A335" s="6"/>
      <c r="B335" s="327" t="s">
        <v>921</v>
      </c>
      <c r="C335" s="8" t="s">
        <v>13</v>
      </c>
      <c r="D335" s="38">
        <f>SUM(D330:D334)</f>
        <v>422.6</v>
      </c>
      <c r="E335" s="9">
        <v>0</v>
      </c>
      <c r="F335" s="10">
        <f>+D335*E335</f>
        <v>0</v>
      </c>
    </row>
    <row r="336" spans="1:12">
      <c r="A336" s="268"/>
      <c r="B336" s="329"/>
      <c r="C336" s="270"/>
      <c r="D336" s="271"/>
      <c r="E336" s="271"/>
      <c r="F336" s="272"/>
    </row>
    <row r="337" spans="1:7" ht="25.5">
      <c r="A337" s="116" t="s">
        <v>308</v>
      </c>
      <c r="B337" s="327" t="s">
        <v>918</v>
      </c>
      <c r="C337" s="8"/>
      <c r="D337" s="38"/>
      <c r="E337" s="9"/>
      <c r="F337" s="10"/>
    </row>
    <row r="338" spans="1:7">
      <c r="A338" s="116"/>
      <c r="B338" s="327"/>
      <c r="C338" s="8"/>
      <c r="D338" s="38"/>
      <c r="E338" s="9"/>
      <c r="F338" s="10"/>
    </row>
    <row r="339" spans="1:7">
      <c r="A339" s="116"/>
      <c r="B339" s="327" t="s">
        <v>167</v>
      </c>
      <c r="C339" s="8"/>
      <c r="D339" s="38"/>
      <c r="E339" s="9"/>
      <c r="F339" s="10"/>
    </row>
    <row r="340" spans="1:7">
      <c r="A340" s="116"/>
      <c r="B340" s="328" t="s">
        <v>919</v>
      </c>
      <c r="C340" s="8"/>
      <c r="D340" s="13">
        <f>2.6+11.38+4.45*2+11.38+2.62+3.33+6.98</f>
        <v>47.19</v>
      </c>
      <c r="E340" s="9"/>
      <c r="F340" s="10"/>
    </row>
    <row r="341" spans="1:7">
      <c r="A341" s="116"/>
      <c r="B341" s="327"/>
      <c r="C341" s="8"/>
      <c r="D341" s="38"/>
      <c r="E341" s="9"/>
      <c r="F341" s="10"/>
    </row>
    <row r="342" spans="1:7">
      <c r="A342" s="6"/>
      <c r="B342" s="327" t="s">
        <v>169</v>
      </c>
      <c r="C342" s="8"/>
      <c r="D342" s="38"/>
      <c r="E342" s="9"/>
      <c r="F342" s="10"/>
    </row>
    <row r="343" spans="1:7" ht="25.5">
      <c r="A343" s="6"/>
      <c r="B343" s="331" t="s">
        <v>920</v>
      </c>
      <c r="C343" s="8"/>
      <c r="D343" s="13">
        <f>6.65*2+2.6+11.38+4.45*2+11.38+2.62+3.33</f>
        <v>53.51</v>
      </c>
      <c r="E343" s="9"/>
      <c r="F343" s="10">
        <f>+D343*E343</f>
        <v>0</v>
      </c>
      <c r="G343" s="20"/>
    </row>
    <row r="344" spans="1:7">
      <c r="A344" s="6"/>
      <c r="B344" s="331"/>
      <c r="C344" s="8"/>
      <c r="D344" s="38"/>
      <c r="E344" s="9"/>
      <c r="F344" s="10"/>
    </row>
    <row r="345" spans="1:7">
      <c r="A345" s="6"/>
      <c r="B345" s="327" t="s">
        <v>922</v>
      </c>
      <c r="C345" s="8" t="s">
        <v>13</v>
      </c>
      <c r="D345" s="38">
        <f>SUM(D338:D344)</f>
        <v>100.69999999999999</v>
      </c>
      <c r="E345" s="9">
        <v>0</v>
      </c>
      <c r="F345" s="10">
        <f>+D345*E345</f>
        <v>0</v>
      </c>
    </row>
    <row r="346" spans="1:7">
      <c r="A346" s="268"/>
      <c r="B346" s="329"/>
      <c r="C346" s="270"/>
      <c r="D346" s="271"/>
      <c r="E346" s="271"/>
      <c r="F346" s="272"/>
    </row>
    <row r="347" spans="1:7" ht="89.25">
      <c r="A347" s="29" t="s">
        <v>128</v>
      </c>
      <c r="B347" s="359" t="s">
        <v>309</v>
      </c>
      <c r="C347" s="8"/>
      <c r="D347" s="30"/>
      <c r="E347" s="9"/>
      <c r="F347" s="10"/>
      <c r="G347" s="278"/>
    </row>
    <row r="348" spans="1:7" ht="51">
      <c r="A348" s="6"/>
      <c r="B348" s="333" t="s">
        <v>310</v>
      </c>
      <c r="C348" s="8"/>
      <c r="D348" s="30"/>
      <c r="E348" s="9"/>
      <c r="F348" s="10"/>
    </row>
    <row r="349" spans="1:7" ht="51.75" thickBot="1">
      <c r="A349" s="118"/>
      <c r="B349" s="360" t="s">
        <v>311</v>
      </c>
      <c r="C349" s="119"/>
      <c r="D349" s="130"/>
      <c r="E349" s="120"/>
      <c r="F349" s="121"/>
    </row>
    <row r="350" spans="1:7" ht="13.5" thickTop="1">
      <c r="A350" s="6"/>
      <c r="B350" s="327"/>
      <c r="C350" s="8"/>
      <c r="D350" s="30"/>
      <c r="E350" s="9"/>
      <c r="F350" s="10"/>
    </row>
    <row r="351" spans="1:7">
      <c r="A351" s="6"/>
      <c r="B351" s="327" t="s">
        <v>159</v>
      </c>
      <c r="C351" s="8"/>
      <c r="D351" s="30"/>
      <c r="E351" s="9"/>
      <c r="F351" s="10"/>
    </row>
    <row r="352" spans="1:7">
      <c r="A352" s="6"/>
      <c r="B352" s="327"/>
      <c r="C352" s="8"/>
      <c r="D352" s="30"/>
      <c r="E352" s="9"/>
      <c r="F352" s="10"/>
    </row>
    <row r="353" spans="1:7">
      <c r="A353" s="6"/>
      <c r="B353" s="327" t="s">
        <v>124</v>
      </c>
      <c r="C353" s="8"/>
      <c r="D353" s="30"/>
      <c r="E353" s="9"/>
      <c r="F353" s="10"/>
    </row>
    <row r="354" spans="1:7" ht="51">
      <c r="A354" s="6"/>
      <c r="B354" s="331" t="s">
        <v>313</v>
      </c>
      <c r="C354" s="8"/>
      <c r="D354" s="32">
        <f>3.56*(11.8+7.3*2+5.94*4+7.3*2+11+4.8+8.5*2+2.8*2+2+1.85)+2*3.6/2-(2.71*3.14*4+1.36*2.55-3*5)+0.4*2.71*4+0.2*3.64*2*4</f>
        <v>372.21</v>
      </c>
      <c r="E354" s="9"/>
      <c r="F354" s="10">
        <f>+D354*E354</f>
        <v>0</v>
      </c>
    </row>
    <row r="355" spans="1:7" ht="76.5">
      <c r="A355" s="6"/>
      <c r="B355" s="331" t="s">
        <v>760</v>
      </c>
      <c r="C355" s="8"/>
      <c r="D355" s="115">
        <f>3.56*(31.96+20.45+11+29.35*2+36.83+22.7+12.95+8.09+21.2+21.16+14.84+24.64+2.7-4.16*3*2-9.11*2-1.54*2*2-2-2*2)-(2.03*1.83*2+2.03*2.55+1.81*2.55*2+1.36*2.55+2.04*2.5*2+1.6*2.2+1.81*1.83*8-3*10)</f>
        <v>789.9690999999998</v>
      </c>
      <c r="E355" s="9"/>
      <c r="F355" s="10"/>
    </row>
    <row r="356" spans="1:7">
      <c r="A356" s="6"/>
      <c r="B356" s="327"/>
      <c r="C356" s="8"/>
      <c r="D356" s="30"/>
      <c r="E356" s="9"/>
      <c r="F356" s="10"/>
    </row>
    <row r="357" spans="1:7">
      <c r="A357" s="6"/>
      <c r="B357" s="327" t="s">
        <v>312</v>
      </c>
      <c r="C357" s="8"/>
      <c r="D357" s="30"/>
      <c r="E357" s="9"/>
      <c r="F357" s="10"/>
    </row>
    <row r="358" spans="1:7" ht="63.75">
      <c r="A358" s="6"/>
      <c r="B358" s="331" t="s">
        <v>314</v>
      </c>
      <c r="C358" s="8"/>
      <c r="D358" s="9">
        <f>3.56*(102.72+20.53+50.8+38.65+44.65+17.2+12.96+34+25+5.65-9.7*2-12.7*2+27.8)-(2.03*3.14*15+1.81*3.14*6+1.36*3.14*4+2.71*3.14*4-3*29)</f>
        <v>1099.3370000000002</v>
      </c>
      <c r="E358" s="9"/>
      <c r="F358" s="10"/>
    </row>
    <row r="359" spans="1:7">
      <c r="A359" s="6"/>
      <c r="B359" s="327"/>
      <c r="C359" s="8"/>
      <c r="D359" s="115"/>
      <c r="E359" s="9"/>
      <c r="F359" s="10"/>
    </row>
    <row r="360" spans="1:7">
      <c r="A360" s="6"/>
      <c r="B360" s="327" t="s">
        <v>169</v>
      </c>
      <c r="C360" s="8"/>
      <c r="D360" s="115"/>
      <c r="E360" s="9"/>
      <c r="F360" s="10"/>
    </row>
    <row r="361" spans="1:7" ht="76.5">
      <c r="A361" s="6"/>
      <c r="B361" s="331" t="s">
        <v>761</v>
      </c>
      <c r="C361" s="8"/>
      <c r="D361" s="117">
        <f>3.56*(102.4+50.8+38.65+44.65+52.14-8.1*2-1.36*2-2.8*2+27.8)-(2.03*3.14*15+1.81*3.14*6+1.36*3.14*4+5.3*2.35*2+4.3*2.35*2-3*29)+0.2*(5.3*2+2.35*2*2+4.3*2+2.35*2*2)</f>
        <v>941.92019999999991</v>
      </c>
      <c r="E361" s="9"/>
      <c r="F361" s="10"/>
    </row>
    <row r="362" spans="1:7">
      <c r="A362" s="6"/>
      <c r="B362" s="331"/>
      <c r="C362" s="8"/>
      <c r="D362" s="117"/>
      <c r="E362" s="9"/>
      <c r="F362" s="10"/>
    </row>
    <row r="363" spans="1:7">
      <c r="A363" s="6"/>
      <c r="B363" s="327" t="s">
        <v>160</v>
      </c>
      <c r="C363" s="8"/>
      <c r="D363" s="30"/>
      <c r="E363" s="9"/>
      <c r="F363" s="10"/>
    </row>
    <row r="364" spans="1:7">
      <c r="A364" s="6"/>
      <c r="B364" s="327"/>
      <c r="C364" s="8"/>
      <c r="D364" s="30"/>
      <c r="E364" s="9"/>
      <c r="F364" s="10"/>
    </row>
    <row r="365" spans="1:7">
      <c r="A365" s="6"/>
      <c r="B365" s="327" t="s">
        <v>124</v>
      </c>
      <c r="C365" s="8"/>
      <c r="D365" s="30">
        <v>14.72</v>
      </c>
      <c r="E365" s="9"/>
      <c r="F365" s="10"/>
    </row>
    <row r="366" spans="1:7">
      <c r="A366" s="6"/>
      <c r="B366" s="327"/>
      <c r="C366" s="8"/>
      <c r="D366" s="30"/>
      <c r="E366" s="9"/>
      <c r="F366" s="10"/>
    </row>
    <row r="367" spans="1:7">
      <c r="A367" s="6"/>
      <c r="B367" s="327" t="s">
        <v>124</v>
      </c>
      <c r="C367" s="8"/>
      <c r="D367" s="30"/>
      <c r="E367" s="9"/>
      <c r="F367" s="10"/>
    </row>
    <row r="368" spans="1:7">
      <c r="A368" s="6"/>
      <c r="B368" s="328" t="s">
        <v>762</v>
      </c>
      <c r="C368" s="8"/>
      <c r="D368" s="32">
        <f>31.25+3.07</f>
        <v>34.32</v>
      </c>
      <c r="E368" s="9"/>
      <c r="F368" s="10"/>
      <c r="G368" s="32"/>
    </row>
    <row r="369" spans="1:7">
      <c r="A369" s="6"/>
      <c r="B369" s="327"/>
      <c r="C369" s="8"/>
      <c r="D369" s="30"/>
      <c r="E369" s="9"/>
      <c r="F369" s="10"/>
    </row>
    <row r="370" spans="1:7">
      <c r="A370" s="6"/>
      <c r="B370" s="327" t="s">
        <v>361</v>
      </c>
      <c r="C370" s="8"/>
      <c r="D370" s="30"/>
      <c r="E370" s="9"/>
      <c r="F370" s="10"/>
    </row>
    <row r="371" spans="1:7">
      <c r="A371" s="6"/>
      <c r="B371" s="331" t="s">
        <v>362</v>
      </c>
      <c r="C371" s="8"/>
      <c r="D371" s="115">
        <f>3.5*1.8*4</f>
        <v>25.2</v>
      </c>
      <c r="E371" s="9"/>
      <c r="F371" s="10"/>
    </row>
    <row r="372" spans="1:7">
      <c r="A372" s="6"/>
      <c r="B372" s="331"/>
      <c r="C372" s="8"/>
      <c r="D372" s="30"/>
      <c r="E372" s="9"/>
      <c r="F372" s="10"/>
    </row>
    <row r="373" spans="1:7">
      <c r="A373" s="6"/>
      <c r="B373" s="327" t="s">
        <v>361</v>
      </c>
      <c r="C373" s="8"/>
      <c r="D373" s="30"/>
      <c r="E373" s="9"/>
      <c r="F373" s="10"/>
    </row>
    <row r="374" spans="1:7">
      <c r="A374" s="6"/>
      <c r="B374" s="328" t="s">
        <v>763</v>
      </c>
      <c r="C374" s="8"/>
      <c r="D374" s="115">
        <f>3.5*1.5*4</f>
        <v>21</v>
      </c>
      <c r="E374" s="9"/>
      <c r="F374" s="10"/>
      <c r="G374" s="32"/>
    </row>
    <row r="375" spans="1:7">
      <c r="A375" s="6"/>
      <c r="B375" s="331"/>
      <c r="C375" s="15"/>
      <c r="D375" s="115"/>
      <c r="E375" s="9"/>
      <c r="F375" s="10"/>
    </row>
    <row r="376" spans="1:7">
      <c r="A376" s="6"/>
      <c r="B376" s="331" t="s">
        <v>767</v>
      </c>
      <c r="C376" s="8" t="s">
        <v>13</v>
      </c>
      <c r="D376" s="9">
        <f>SUM(D353:D375)</f>
        <v>3298.6762999999996</v>
      </c>
      <c r="E376" s="9">
        <v>0</v>
      </c>
      <c r="F376" s="10">
        <f>+D376*E376</f>
        <v>0</v>
      </c>
    </row>
    <row r="377" spans="1:7">
      <c r="A377" s="268"/>
      <c r="B377" s="361"/>
      <c r="C377" s="270"/>
      <c r="D377" s="314"/>
      <c r="E377" s="271"/>
      <c r="F377" s="272"/>
    </row>
    <row r="378" spans="1:7" ht="77.25" thickBot="1">
      <c r="A378" s="255" t="s">
        <v>648</v>
      </c>
      <c r="B378" s="362" t="s">
        <v>923</v>
      </c>
      <c r="C378" s="119"/>
      <c r="D378" s="130"/>
      <c r="E378" s="120"/>
      <c r="F378" s="121"/>
    </row>
    <row r="379" spans="1:7" ht="13.5" thickTop="1">
      <c r="A379" s="29"/>
      <c r="B379" s="341"/>
      <c r="C379" s="8"/>
      <c r="D379" s="30"/>
      <c r="E379" s="9"/>
      <c r="F379" s="10"/>
    </row>
    <row r="380" spans="1:7" ht="38.25">
      <c r="A380" s="6"/>
      <c r="B380" s="327" t="s">
        <v>924</v>
      </c>
      <c r="C380" s="8"/>
      <c r="D380" s="30"/>
      <c r="E380" s="9"/>
      <c r="F380" s="10"/>
    </row>
    <row r="381" spans="1:7" ht="51">
      <c r="A381" s="6"/>
      <c r="B381" s="327" t="s">
        <v>310</v>
      </c>
      <c r="C381" s="8"/>
      <c r="D381" s="30"/>
      <c r="E381" s="9"/>
      <c r="F381" s="10"/>
    </row>
    <row r="382" spans="1:7" ht="51">
      <c r="A382" s="6"/>
      <c r="B382" s="333" t="s">
        <v>311</v>
      </c>
      <c r="C382" s="8"/>
      <c r="D382" s="30"/>
      <c r="E382" s="9"/>
      <c r="F382" s="10"/>
    </row>
    <row r="383" spans="1:7">
      <c r="A383" s="6"/>
      <c r="B383" s="327"/>
      <c r="C383" s="8"/>
      <c r="D383" s="30"/>
      <c r="E383" s="9"/>
      <c r="F383" s="10"/>
    </row>
    <row r="384" spans="1:7">
      <c r="A384" s="6"/>
      <c r="B384" s="327" t="s">
        <v>124</v>
      </c>
      <c r="C384" s="8"/>
      <c r="D384" s="30"/>
      <c r="E384" s="9"/>
      <c r="F384" s="10"/>
    </row>
    <row r="385" spans="1:8">
      <c r="A385" s="6"/>
      <c r="B385" s="327"/>
      <c r="C385" s="8"/>
      <c r="D385" s="30"/>
      <c r="E385" s="9"/>
      <c r="F385" s="10"/>
    </row>
    <row r="386" spans="1:8">
      <c r="A386" s="6"/>
      <c r="B386" s="331" t="s">
        <v>764</v>
      </c>
      <c r="C386" s="8"/>
      <c r="D386" s="32"/>
      <c r="E386" s="9"/>
      <c r="F386" s="10"/>
    </row>
    <row r="387" spans="1:8">
      <c r="A387" s="6"/>
      <c r="B387" s="331" t="s">
        <v>925</v>
      </c>
      <c r="C387" s="8" t="s">
        <v>13</v>
      </c>
      <c r="D387" s="115">
        <f>3.64*(7.6*2+2.54+3.2+2.6)</f>
        <v>85.685599999999994</v>
      </c>
      <c r="E387" s="9">
        <v>0</v>
      </c>
      <c r="F387" s="10">
        <f>+D387*E387</f>
        <v>0</v>
      </c>
      <c r="G387" s="32"/>
    </row>
    <row r="388" spans="1:8">
      <c r="A388" s="268"/>
      <c r="B388" s="329"/>
      <c r="C388" s="270"/>
      <c r="D388" s="271"/>
      <c r="E388" s="271"/>
      <c r="F388" s="272"/>
      <c r="G388" s="157"/>
    </row>
    <row r="389" spans="1:8">
      <c r="A389" s="6"/>
      <c r="B389" s="331" t="s">
        <v>766</v>
      </c>
      <c r="C389" s="8"/>
      <c r="D389" s="32"/>
      <c r="E389" s="9"/>
      <c r="F389" s="10"/>
    </row>
    <row r="390" spans="1:8">
      <c r="A390" s="6"/>
      <c r="B390" s="331" t="s">
        <v>926</v>
      </c>
      <c r="C390" s="8" t="s">
        <v>13</v>
      </c>
      <c r="D390" s="115">
        <f>2.26*1.74+52.9+1.67*4.1</f>
        <v>63.679400000000001</v>
      </c>
      <c r="E390" s="9">
        <v>0</v>
      </c>
      <c r="F390" s="10">
        <f>+D390*E390</f>
        <v>0</v>
      </c>
      <c r="G390" s="32"/>
    </row>
    <row r="391" spans="1:8">
      <c r="A391" s="268"/>
      <c r="B391" s="329"/>
      <c r="C391" s="270"/>
      <c r="D391" s="271"/>
      <c r="E391" s="271"/>
      <c r="F391" s="272"/>
    </row>
    <row r="392" spans="1:8" ht="38.25">
      <c r="A392" s="29" t="s">
        <v>648</v>
      </c>
      <c r="B392" s="356" t="s">
        <v>992</v>
      </c>
      <c r="C392" s="8"/>
      <c r="D392" s="30"/>
      <c r="E392" s="9"/>
      <c r="F392" s="10"/>
    </row>
    <row r="393" spans="1:8" ht="89.25">
      <c r="A393" s="29"/>
      <c r="B393" s="356" t="s">
        <v>993</v>
      </c>
      <c r="C393" s="8"/>
      <c r="D393" s="30"/>
      <c r="E393" s="9"/>
      <c r="F393" s="10"/>
    </row>
    <row r="394" spans="1:8" ht="38.25">
      <c r="A394" s="29"/>
      <c r="B394" s="356" t="s">
        <v>332</v>
      </c>
      <c r="C394" s="8"/>
      <c r="D394" s="30"/>
      <c r="E394" s="9"/>
      <c r="F394" s="10"/>
    </row>
    <row r="395" spans="1:8" ht="15">
      <c r="A395" s="158"/>
      <c r="B395" s="352" t="s">
        <v>109</v>
      </c>
      <c r="C395" s="8"/>
      <c r="D395" s="30"/>
      <c r="E395" s="9"/>
      <c r="F395" s="10"/>
    </row>
    <row r="396" spans="1:8">
      <c r="A396" s="6"/>
      <c r="B396" s="327"/>
      <c r="C396" s="8"/>
      <c r="D396" s="30"/>
      <c r="E396" s="9"/>
      <c r="F396" s="10"/>
    </row>
    <row r="397" spans="1:8" ht="25.5">
      <c r="A397" s="6"/>
      <c r="B397" s="333" t="s">
        <v>149</v>
      </c>
      <c r="C397" s="159" t="s">
        <v>110</v>
      </c>
      <c r="D397" s="30">
        <v>14</v>
      </c>
      <c r="E397" s="28">
        <v>0</v>
      </c>
      <c r="F397" s="19">
        <f>D397*E397</f>
        <v>0</v>
      </c>
    </row>
    <row r="398" spans="1:8" ht="13.5" thickBot="1">
      <c r="A398" s="268"/>
      <c r="B398" s="329"/>
      <c r="C398" s="270"/>
      <c r="D398" s="271"/>
      <c r="E398" s="271"/>
      <c r="F398" s="272"/>
    </row>
    <row r="399" spans="1:8" s="55" customFormat="1" ht="16.5" thickTop="1" thickBot="1">
      <c r="A399" s="1" t="s">
        <v>72</v>
      </c>
      <c r="B399" s="323" t="s">
        <v>34</v>
      </c>
      <c r="C399" s="16"/>
      <c r="D399" s="43"/>
      <c r="E399" s="43"/>
      <c r="F399" s="44">
        <f>SUM(F277:F398)</f>
        <v>0</v>
      </c>
      <c r="H399" s="93"/>
    </row>
    <row r="400" spans="1:8" s="55" customFormat="1" ht="16.5" thickTop="1" thickBot="1">
      <c r="A400" s="263" t="s">
        <v>73</v>
      </c>
      <c r="B400" s="337" t="s">
        <v>333</v>
      </c>
      <c r="C400" s="264"/>
      <c r="D400" s="265"/>
      <c r="E400" s="265"/>
      <c r="F400" s="266"/>
      <c r="H400" s="93"/>
    </row>
    <row r="401" spans="1:6" ht="13.5" thickTop="1">
      <c r="A401" s="2"/>
      <c r="B401" s="351"/>
      <c r="C401" s="3"/>
      <c r="D401" s="106"/>
      <c r="E401" s="4"/>
      <c r="F401" s="5"/>
    </row>
    <row r="402" spans="1:6" ht="38.25">
      <c r="A402" s="29" t="s">
        <v>75</v>
      </c>
      <c r="B402" s="333" t="s">
        <v>336</v>
      </c>
      <c r="C402" s="8"/>
      <c r="D402" s="38"/>
      <c r="E402" s="9"/>
      <c r="F402" s="10"/>
    </row>
    <row r="403" spans="1:6" ht="63.75">
      <c r="A403" s="6"/>
      <c r="B403" s="333" t="s">
        <v>337</v>
      </c>
      <c r="C403" s="8"/>
      <c r="D403" s="38"/>
      <c r="E403" s="9"/>
      <c r="F403" s="10"/>
    </row>
    <row r="404" spans="1:6" ht="38.25">
      <c r="A404" s="6"/>
      <c r="B404" s="333" t="s">
        <v>338</v>
      </c>
      <c r="C404" s="8"/>
      <c r="D404" s="38"/>
      <c r="E404" s="9"/>
      <c r="F404" s="10"/>
    </row>
    <row r="405" spans="1:6" ht="51">
      <c r="A405" s="6"/>
      <c r="B405" s="333" t="s">
        <v>339</v>
      </c>
      <c r="C405" s="8"/>
      <c r="D405" s="38"/>
      <c r="E405" s="9"/>
      <c r="F405" s="10"/>
    </row>
    <row r="406" spans="1:6" ht="51">
      <c r="A406" s="6"/>
      <c r="B406" s="333" t="s">
        <v>340</v>
      </c>
      <c r="C406" s="8"/>
      <c r="D406" s="38"/>
      <c r="E406" s="9"/>
      <c r="F406" s="10"/>
    </row>
    <row r="407" spans="1:6" ht="25.5">
      <c r="A407" s="6"/>
      <c r="B407" s="333" t="s">
        <v>341</v>
      </c>
      <c r="C407" s="8"/>
      <c r="D407" s="38"/>
      <c r="E407" s="9"/>
      <c r="F407" s="10"/>
    </row>
    <row r="408" spans="1:6" ht="38.25">
      <c r="A408" s="6"/>
      <c r="B408" s="333" t="s">
        <v>342</v>
      </c>
      <c r="C408" s="8"/>
      <c r="D408" s="38"/>
      <c r="E408" s="9"/>
      <c r="F408" s="10"/>
    </row>
    <row r="409" spans="1:6">
      <c r="A409" s="6"/>
      <c r="B409" s="327"/>
      <c r="C409" s="8"/>
      <c r="D409" s="38"/>
      <c r="E409" s="9"/>
      <c r="F409" s="10"/>
    </row>
    <row r="410" spans="1:6" ht="25.5">
      <c r="A410" s="243" t="s">
        <v>347</v>
      </c>
      <c r="B410" s="333" t="s">
        <v>345</v>
      </c>
      <c r="C410" s="8"/>
      <c r="D410" s="38"/>
      <c r="E410" s="9"/>
      <c r="F410" s="10"/>
    </row>
    <row r="411" spans="1:6">
      <c r="A411" s="244"/>
      <c r="B411" s="334" t="s">
        <v>343</v>
      </c>
      <c r="C411" s="8"/>
      <c r="D411" s="38"/>
      <c r="E411" s="9"/>
      <c r="F411" s="10"/>
    </row>
    <row r="412" spans="1:6">
      <c r="A412" s="244"/>
      <c r="B412" s="363" t="s">
        <v>344</v>
      </c>
      <c r="C412" s="8"/>
      <c r="D412" s="38"/>
      <c r="E412" s="9"/>
      <c r="F412" s="10"/>
    </row>
    <row r="413" spans="1:6">
      <c r="A413" s="244"/>
      <c r="B413" s="363" t="s">
        <v>350</v>
      </c>
      <c r="C413" s="8"/>
      <c r="D413" s="38"/>
      <c r="E413" s="9"/>
      <c r="F413" s="10"/>
    </row>
    <row r="414" spans="1:6">
      <c r="A414" s="244"/>
      <c r="B414" s="334" t="s">
        <v>343</v>
      </c>
      <c r="C414" s="8"/>
      <c r="D414" s="38"/>
      <c r="E414" s="9"/>
      <c r="F414" s="10"/>
    </row>
    <row r="415" spans="1:6">
      <c r="A415" s="244"/>
      <c r="B415" s="327"/>
      <c r="C415" s="8"/>
      <c r="D415" s="38"/>
      <c r="E415" s="9"/>
      <c r="F415" s="10"/>
    </row>
    <row r="416" spans="1:6">
      <c r="A416" s="244"/>
      <c r="B416" s="327" t="s">
        <v>167</v>
      </c>
      <c r="C416" s="8"/>
      <c r="D416" s="38"/>
      <c r="E416" s="9"/>
      <c r="F416" s="10"/>
    </row>
    <row r="417" spans="1:7">
      <c r="A417" s="244"/>
      <c r="B417" s="331" t="s">
        <v>346</v>
      </c>
      <c r="C417" s="8"/>
      <c r="D417" s="30">
        <f>3.56*(9.7+12.7)</f>
        <v>79.744</v>
      </c>
      <c r="E417" s="9"/>
      <c r="F417" s="10"/>
    </row>
    <row r="418" spans="1:7">
      <c r="A418" s="244"/>
      <c r="B418" s="327"/>
      <c r="C418" s="8"/>
      <c r="D418" s="38"/>
      <c r="E418" s="9"/>
      <c r="F418" s="10"/>
    </row>
    <row r="419" spans="1:7">
      <c r="A419" s="244"/>
      <c r="B419" s="331" t="s">
        <v>169</v>
      </c>
      <c r="C419" s="32"/>
      <c r="D419" s="30"/>
      <c r="E419" s="9"/>
      <c r="F419" s="10"/>
    </row>
    <row r="420" spans="1:7">
      <c r="A420" s="244"/>
      <c r="B420" s="331" t="s">
        <v>346</v>
      </c>
      <c r="C420" s="32"/>
      <c r="D420" s="30">
        <f>3.56*(9.7+12.7)</f>
        <v>79.744</v>
      </c>
      <c r="E420" s="9"/>
      <c r="F420" s="10"/>
    </row>
    <row r="421" spans="1:7">
      <c r="A421" s="244"/>
      <c r="B421" s="331"/>
      <c r="C421" s="254"/>
      <c r="D421" s="32"/>
      <c r="E421" s="9"/>
      <c r="F421" s="10"/>
    </row>
    <row r="422" spans="1:7">
      <c r="A422" s="289"/>
      <c r="B422" s="331" t="s">
        <v>768</v>
      </c>
      <c r="C422" s="254" t="s">
        <v>13</v>
      </c>
      <c r="D422" s="115">
        <f>SUM(D417:D421)</f>
        <v>159.488</v>
      </c>
      <c r="E422" s="9">
        <v>0</v>
      </c>
      <c r="F422" s="10">
        <f>+D422*E422</f>
        <v>0</v>
      </c>
    </row>
    <row r="423" spans="1:7">
      <c r="A423" s="315"/>
      <c r="B423" s="364"/>
      <c r="C423" s="270"/>
      <c r="D423" s="316"/>
      <c r="E423" s="271"/>
      <c r="F423" s="272"/>
      <c r="G423" s="236"/>
    </row>
    <row r="424" spans="1:7" ht="25.5">
      <c r="A424" s="243" t="s">
        <v>688</v>
      </c>
      <c r="B424" s="333" t="s">
        <v>349</v>
      </c>
      <c r="C424" s="8"/>
      <c r="D424" s="38"/>
      <c r="E424" s="9"/>
      <c r="F424" s="10"/>
      <c r="G424" s="236"/>
    </row>
    <row r="425" spans="1:7">
      <c r="A425" s="289"/>
      <c r="B425" s="334" t="s">
        <v>770</v>
      </c>
      <c r="C425" s="8"/>
      <c r="D425" s="38"/>
      <c r="E425" s="9"/>
      <c r="F425" s="10"/>
    </row>
    <row r="426" spans="1:7">
      <c r="A426" s="289"/>
      <c r="B426" s="363" t="s">
        <v>348</v>
      </c>
      <c r="C426" s="8"/>
      <c r="D426" s="38"/>
      <c r="E426" s="9"/>
      <c r="F426" s="10"/>
    </row>
    <row r="427" spans="1:7">
      <c r="A427" s="289"/>
      <c r="B427" s="328" t="s">
        <v>350</v>
      </c>
      <c r="C427" s="8"/>
      <c r="D427" s="38"/>
      <c r="E427" s="9"/>
      <c r="F427" s="10"/>
    </row>
    <row r="428" spans="1:7">
      <c r="A428" s="289"/>
      <c r="B428" s="334" t="s">
        <v>770</v>
      </c>
      <c r="C428" s="8"/>
      <c r="D428" s="38"/>
      <c r="E428" s="9"/>
      <c r="F428" s="10"/>
    </row>
    <row r="429" spans="1:7">
      <c r="A429" s="289"/>
      <c r="B429" s="327"/>
      <c r="C429" s="8"/>
      <c r="D429" s="38"/>
      <c r="E429" s="9"/>
      <c r="F429" s="10"/>
    </row>
    <row r="430" spans="1:7">
      <c r="A430" s="289"/>
      <c r="B430" s="331" t="s">
        <v>124</v>
      </c>
      <c r="C430" s="254"/>
      <c r="D430" s="32"/>
      <c r="E430" s="9"/>
      <c r="F430" s="10"/>
    </row>
    <row r="431" spans="1:7">
      <c r="A431" s="289"/>
      <c r="B431" s="328" t="s">
        <v>769</v>
      </c>
      <c r="C431" s="254" t="s">
        <v>13</v>
      </c>
      <c r="D431" s="115">
        <f>3.56*(2+1.54+4.5+4.38+12.2+4.16*3)</f>
        <v>132.07599999999999</v>
      </c>
      <c r="E431" s="9">
        <v>0</v>
      </c>
      <c r="F431" s="10">
        <f>+D431*E431</f>
        <v>0</v>
      </c>
    </row>
    <row r="432" spans="1:7" ht="13.5" thickBot="1">
      <c r="A432" s="273"/>
      <c r="B432" s="332"/>
      <c r="C432" s="274"/>
      <c r="D432" s="275"/>
      <c r="E432" s="275"/>
      <c r="F432" s="276"/>
    </row>
    <row r="433" spans="1:6" ht="13.5" thickTop="1">
      <c r="A433" s="289"/>
      <c r="B433" s="326"/>
      <c r="C433" s="8"/>
      <c r="D433" s="9"/>
      <c r="E433" s="9"/>
      <c r="F433" s="10"/>
    </row>
    <row r="434" spans="1:6" ht="25.5">
      <c r="A434" s="243" t="s">
        <v>771</v>
      </c>
      <c r="B434" s="333" t="s">
        <v>349</v>
      </c>
      <c r="C434" s="8"/>
      <c r="D434" s="38"/>
      <c r="E434" s="9"/>
      <c r="F434" s="10"/>
    </row>
    <row r="435" spans="1:6">
      <c r="A435" s="244"/>
      <c r="B435" s="334" t="s">
        <v>351</v>
      </c>
      <c r="C435" s="8"/>
      <c r="D435" s="38"/>
      <c r="E435" s="9"/>
      <c r="F435" s="10"/>
    </row>
    <row r="436" spans="1:6">
      <c r="A436" s="244"/>
      <c r="B436" s="363" t="s">
        <v>348</v>
      </c>
      <c r="C436" s="8"/>
      <c r="D436" s="38"/>
      <c r="E436" s="9"/>
      <c r="F436" s="10"/>
    </row>
    <row r="437" spans="1:6">
      <c r="A437" s="244"/>
      <c r="B437" s="328" t="s">
        <v>350</v>
      </c>
      <c r="C437" s="8"/>
      <c r="D437" s="38"/>
      <c r="E437" s="9"/>
      <c r="F437" s="10"/>
    </row>
    <row r="438" spans="1:6">
      <c r="A438" s="244"/>
      <c r="B438" s="334" t="s">
        <v>351</v>
      </c>
      <c r="C438" s="8"/>
      <c r="D438" s="38"/>
      <c r="E438" s="9"/>
      <c r="F438" s="10"/>
    </row>
    <row r="439" spans="1:6">
      <c r="A439" s="244"/>
      <c r="B439" s="327"/>
      <c r="C439" s="8"/>
      <c r="D439" s="38"/>
      <c r="E439" s="9"/>
      <c r="F439" s="10"/>
    </row>
    <row r="440" spans="1:6">
      <c r="A440" s="244"/>
      <c r="B440" s="327" t="s">
        <v>124</v>
      </c>
      <c r="C440" s="8"/>
      <c r="D440" s="38"/>
      <c r="E440" s="9"/>
      <c r="F440" s="10"/>
    </row>
    <row r="441" spans="1:6">
      <c r="A441" s="244"/>
      <c r="B441" s="331" t="s">
        <v>352</v>
      </c>
      <c r="C441" s="8"/>
      <c r="D441" s="115">
        <f>3.56*(3.55+6.52)</f>
        <v>35.849200000000003</v>
      </c>
      <c r="E441" s="9"/>
      <c r="F441" s="10"/>
    </row>
    <row r="442" spans="1:6">
      <c r="A442" s="244"/>
      <c r="B442" s="327"/>
      <c r="C442" s="8"/>
      <c r="D442" s="251"/>
      <c r="E442" s="9"/>
      <c r="F442" s="10"/>
    </row>
    <row r="443" spans="1:6">
      <c r="A443" s="244"/>
      <c r="B443" s="327" t="s">
        <v>312</v>
      </c>
      <c r="C443" s="8"/>
      <c r="D443" s="251"/>
      <c r="E443" s="9"/>
      <c r="F443" s="10"/>
    </row>
    <row r="444" spans="1:6">
      <c r="A444" s="244"/>
      <c r="B444" s="331" t="s">
        <v>353</v>
      </c>
      <c r="C444" s="8"/>
      <c r="D444" s="115">
        <f>3.56*(5.95*2+1.54*2+5.9+1.6*2)</f>
        <v>85.724800000000002</v>
      </c>
      <c r="E444" s="9"/>
      <c r="F444" s="10"/>
    </row>
    <row r="445" spans="1:6">
      <c r="A445" s="244"/>
      <c r="B445" s="331"/>
      <c r="C445" s="8"/>
      <c r="D445" s="115"/>
      <c r="E445" s="9"/>
      <c r="F445" s="10"/>
    </row>
    <row r="446" spans="1:6">
      <c r="A446" s="244"/>
      <c r="B446" s="327" t="s">
        <v>273</v>
      </c>
      <c r="C446" s="8"/>
      <c r="D446" s="251"/>
      <c r="E446" s="9"/>
      <c r="F446" s="10"/>
    </row>
    <row r="447" spans="1:6">
      <c r="A447" s="244"/>
      <c r="B447" s="331" t="s">
        <v>822</v>
      </c>
      <c r="C447" s="8"/>
      <c r="D447" s="115">
        <f>3.56*5.95*2+3.56*(1.54*2+5.9+1.6*2)</f>
        <v>85.724800000000002</v>
      </c>
      <c r="E447" s="9"/>
      <c r="F447" s="10"/>
    </row>
    <row r="448" spans="1:6">
      <c r="A448" s="244"/>
      <c r="B448" s="331"/>
      <c r="C448" s="8"/>
      <c r="D448" s="115"/>
      <c r="E448" s="9"/>
      <c r="F448" s="10"/>
    </row>
    <row r="449" spans="1:6">
      <c r="A449" s="244"/>
      <c r="B449" s="331" t="s">
        <v>772</v>
      </c>
      <c r="C449" s="8" t="s">
        <v>13</v>
      </c>
      <c r="D449" s="115">
        <f>SUM(D439:D448)</f>
        <v>207.29880000000003</v>
      </c>
      <c r="E449" s="9">
        <v>0</v>
      </c>
      <c r="F449" s="10">
        <f>+D449*E449</f>
        <v>0</v>
      </c>
    </row>
    <row r="450" spans="1:6">
      <c r="A450" s="268"/>
      <c r="B450" s="329"/>
      <c r="C450" s="270"/>
      <c r="D450" s="271"/>
      <c r="E450" s="271"/>
      <c r="F450" s="272"/>
    </row>
    <row r="451" spans="1:6" ht="38.25">
      <c r="A451" s="29" t="s">
        <v>77</v>
      </c>
      <c r="B451" s="333" t="s">
        <v>354</v>
      </c>
      <c r="C451" s="8"/>
      <c r="D451" s="38"/>
      <c r="E451" s="9"/>
      <c r="F451" s="10"/>
    </row>
    <row r="452" spans="1:6" ht="76.5">
      <c r="A452" s="6"/>
      <c r="B452" s="333" t="s">
        <v>827</v>
      </c>
      <c r="C452" s="8"/>
      <c r="D452" s="38"/>
      <c r="E452" s="9"/>
      <c r="F452" s="10"/>
    </row>
    <row r="453" spans="1:6" ht="25.5">
      <c r="A453" s="6"/>
      <c r="B453" s="333" t="s">
        <v>355</v>
      </c>
      <c r="C453" s="8"/>
      <c r="D453" s="38"/>
      <c r="E453" s="9"/>
      <c r="F453" s="10"/>
    </row>
    <row r="454" spans="1:6" ht="38.25">
      <c r="A454" s="6"/>
      <c r="B454" s="333" t="s">
        <v>356</v>
      </c>
      <c r="C454" s="8"/>
      <c r="D454" s="38"/>
      <c r="E454" s="9"/>
      <c r="F454" s="10"/>
    </row>
    <row r="455" spans="1:6" ht="63.75">
      <c r="A455" s="6"/>
      <c r="B455" s="333" t="s">
        <v>357</v>
      </c>
      <c r="C455" s="8"/>
      <c r="D455" s="38"/>
      <c r="E455" s="9"/>
      <c r="F455" s="10"/>
    </row>
    <row r="456" spans="1:6" ht="89.25">
      <c r="A456" s="6"/>
      <c r="B456" s="333" t="s">
        <v>358</v>
      </c>
      <c r="C456" s="8"/>
      <c r="D456" s="38"/>
      <c r="E456" s="9"/>
      <c r="F456" s="10"/>
    </row>
    <row r="457" spans="1:6">
      <c r="A457" s="6"/>
      <c r="B457" s="333" t="s">
        <v>24</v>
      </c>
      <c r="C457" s="8"/>
      <c r="D457" s="38"/>
      <c r="E457" s="9"/>
      <c r="F457" s="10"/>
    </row>
    <row r="458" spans="1:6">
      <c r="A458" s="6"/>
      <c r="B458" s="327"/>
      <c r="C458" s="8"/>
      <c r="D458" s="38"/>
      <c r="E458" s="9"/>
      <c r="F458" s="10"/>
    </row>
    <row r="459" spans="1:6" ht="25.5">
      <c r="A459" s="116" t="s">
        <v>363</v>
      </c>
      <c r="B459" s="327" t="s">
        <v>359</v>
      </c>
      <c r="C459" s="8"/>
      <c r="D459" s="38"/>
      <c r="E459" s="9"/>
      <c r="F459" s="10"/>
    </row>
    <row r="460" spans="1:6">
      <c r="A460" s="6"/>
      <c r="B460" s="327"/>
      <c r="C460" s="8"/>
      <c r="D460" s="38"/>
      <c r="E460" s="9"/>
      <c r="F460" s="10"/>
    </row>
    <row r="461" spans="1:6">
      <c r="A461" s="6"/>
      <c r="B461" s="327" t="s">
        <v>124</v>
      </c>
      <c r="C461" s="8"/>
      <c r="D461" s="38"/>
      <c r="E461" s="9"/>
      <c r="F461" s="10"/>
    </row>
    <row r="462" spans="1:6" ht="39" thickBot="1">
      <c r="A462" s="118"/>
      <c r="B462" s="365" t="s">
        <v>773</v>
      </c>
      <c r="C462" s="119"/>
      <c r="D462" s="317">
        <f>45.83+17.39+8.92*2+9.95+161.67+7.45+9.51*2+9.53*2+9.5+3.35+26.95+8.5+27.49+26.61+13.63+35.33</f>
        <v>449.57</v>
      </c>
      <c r="E462" s="120"/>
      <c r="F462" s="121">
        <f>+D462*E462</f>
        <v>0</v>
      </c>
    </row>
    <row r="463" spans="1:6" ht="13.5" thickTop="1">
      <c r="A463" s="6"/>
      <c r="B463" s="331"/>
      <c r="C463" s="8"/>
      <c r="D463" s="32"/>
      <c r="E463" s="9"/>
      <c r="F463" s="10"/>
    </row>
    <row r="464" spans="1:6">
      <c r="A464" s="6"/>
      <c r="B464" s="331" t="s">
        <v>312</v>
      </c>
      <c r="C464" s="8"/>
      <c r="D464" s="32"/>
      <c r="E464" s="9"/>
      <c r="F464" s="10"/>
    </row>
    <row r="465" spans="1:6" ht="25.5">
      <c r="A465" s="6"/>
      <c r="B465" s="331" t="s">
        <v>592</v>
      </c>
      <c r="C465" s="8"/>
      <c r="D465" s="32">
        <f>206.77+151.28+93.16+121.97+65.16+35.54</f>
        <v>673.88</v>
      </c>
      <c r="E465" s="9"/>
      <c r="F465" s="10">
        <f>+D465*E465</f>
        <v>0</v>
      </c>
    </row>
    <row r="466" spans="1:6">
      <c r="A466" s="6"/>
      <c r="B466" s="331"/>
      <c r="C466" s="8"/>
      <c r="D466" s="32"/>
      <c r="E466" s="9"/>
      <c r="F466" s="10"/>
    </row>
    <row r="467" spans="1:6">
      <c r="A467" s="6"/>
      <c r="B467" s="331" t="s">
        <v>273</v>
      </c>
      <c r="D467" s="38"/>
      <c r="E467" s="9"/>
      <c r="F467" s="10"/>
    </row>
    <row r="468" spans="1:6">
      <c r="A468" s="6"/>
      <c r="B468" s="331" t="s">
        <v>774</v>
      </c>
      <c r="C468" s="8"/>
      <c r="D468" s="13">
        <f>215.83+151.27+93.16+121.97</f>
        <v>582.23</v>
      </c>
      <c r="E468" s="9"/>
      <c r="F468" s="10"/>
    </row>
    <row r="469" spans="1:6">
      <c r="A469" s="6"/>
      <c r="B469" s="331"/>
      <c r="C469" s="8"/>
      <c r="D469" s="32"/>
      <c r="E469" s="9"/>
      <c r="F469" s="10"/>
    </row>
    <row r="470" spans="1:6">
      <c r="A470" s="6"/>
      <c r="B470" s="331" t="s">
        <v>775</v>
      </c>
      <c r="C470" s="8" t="s">
        <v>13</v>
      </c>
      <c r="D470" s="30">
        <f>SUM(D460:D469)</f>
        <v>1705.68</v>
      </c>
      <c r="E470" s="9">
        <v>0</v>
      </c>
      <c r="F470" s="10">
        <f>+D470*E470</f>
        <v>0</v>
      </c>
    </row>
    <row r="471" spans="1:6">
      <c r="A471" s="268"/>
      <c r="B471" s="329"/>
      <c r="C471" s="270"/>
      <c r="D471" s="271"/>
      <c r="E471" s="271"/>
      <c r="F471" s="272"/>
    </row>
    <row r="472" spans="1:6" ht="25.5">
      <c r="A472" s="116" t="s">
        <v>364</v>
      </c>
      <c r="B472" s="327" t="s">
        <v>360</v>
      </c>
      <c r="C472" s="8"/>
      <c r="D472" s="38"/>
      <c r="E472" s="9"/>
      <c r="F472" s="10"/>
    </row>
    <row r="473" spans="1:6">
      <c r="A473" s="6"/>
      <c r="B473" s="327"/>
      <c r="C473" s="8"/>
      <c r="D473" s="38"/>
      <c r="E473" s="9"/>
      <c r="F473" s="10"/>
    </row>
    <row r="474" spans="1:6">
      <c r="A474" s="6"/>
      <c r="B474" s="327" t="s">
        <v>124</v>
      </c>
      <c r="C474" s="8"/>
      <c r="D474" s="38"/>
      <c r="E474" s="9"/>
      <c r="F474" s="10"/>
    </row>
    <row r="475" spans="1:6">
      <c r="A475" s="6"/>
      <c r="B475" s="327"/>
      <c r="C475" s="8"/>
      <c r="D475" s="38"/>
      <c r="E475" s="9"/>
      <c r="F475" s="10"/>
    </row>
    <row r="476" spans="1:6">
      <c r="A476" s="6"/>
      <c r="B476" s="327" t="s">
        <v>167</v>
      </c>
      <c r="C476" s="8"/>
      <c r="D476" s="38"/>
      <c r="E476" s="9"/>
      <c r="F476" s="10"/>
    </row>
    <row r="477" spans="1:6">
      <c r="A477" s="6"/>
      <c r="B477" s="331" t="s">
        <v>303</v>
      </c>
      <c r="C477" s="8"/>
      <c r="D477" s="32">
        <f>2.6+11.38+4.18*2+11.38+2.62+3.33</f>
        <v>39.669999999999995</v>
      </c>
      <c r="E477" s="9"/>
      <c r="F477" s="10"/>
    </row>
    <row r="478" spans="1:6">
      <c r="A478" s="6"/>
      <c r="B478" s="327"/>
      <c r="C478" s="8"/>
      <c r="D478" s="38"/>
      <c r="E478" s="9"/>
      <c r="F478" s="10"/>
    </row>
    <row r="479" spans="1:6">
      <c r="A479" s="6"/>
      <c r="B479" s="331" t="s">
        <v>273</v>
      </c>
      <c r="C479" s="8"/>
      <c r="D479" s="38"/>
      <c r="E479" s="9"/>
      <c r="F479" s="10">
        <f>+D479*E479</f>
        <v>0</v>
      </c>
    </row>
    <row r="480" spans="1:6">
      <c r="A480" s="6"/>
      <c r="B480" s="331" t="s">
        <v>303</v>
      </c>
      <c r="C480" s="8"/>
      <c r="D480" s="32">
        <f>2.6+11.38+4.18*2+11.38+2.62+3.33</f>
        <v>39.669999999999995</v>
      </c>
      <c r="E480" s="9"/>
      <c r="F480" s="10"/>
    </row>
    <row r="481" spans="1:7">
      <c r="A481" s="6"/>
      <c r="B481" s="331"/>
      <c r="C481" s="8"/>
      <c r="D481" s="32"/>
      <c r="E481" s="9"/>
      <c r="F481" s="10"/>
    </row>
    <row r="482" spans="1:7">
      <c r="A482" s="6"/>
      <c r="B482" s="331" t="s">
        <v>776</v>
      </c>
      <c r="C482" s="8" t="s">
        <v>13</v>
      </c>
      <c r="D482" s="30">
        <f>SUM(D475:D481)</f>
        <v>79.339999999999989</v>
      </c>
      <c r="E482" s="9">
        <v>0</v>
      </c>
      <c r="F482" s="10">
        <f>+D482*E482</f>
        <v>0</v>
      </c>
    </row>
    <row r="483" spans="1:7">
      <c r="A483" s="268"/>
      <c r="B483" s="329"/>
      <c r="C483" s="270"/>
      <c r="D483" s="271"/>
      <c r="E483" s="271"/>
      <c r="F483" s="272"/>
    </row>
    <row r="484" spans="1:7" ht="89.25">
      <c r="A484" s="29" t="s">
        <v>577</v>
      </c>
      <c r="B484" s="333" t="s">
        <v>780</v>
      </c>
      <c r="C484" s="8"/>
      <c r="D484" s="32"/>
      <c r="E484" s="9"/>
      <c r="F484" s="10"/>
    </row>
    <row r="485" spans="1:7" ht="51">
      <c r="A485" s="6"/>
      <c r="B485" s="333" t="s">
        <v>779</v>
      </c>
      <c r="C485" s="8"/>
      <c r="D485" s="32"/>
      <c r="E485" s="9"/>
      <c r="F485" s="10"/>
    </row>
    <row r="486" spans="1:7" ht="25.5">
      <c r="A486" s="6"/>
      <c r="B486" s="333" t="s">
        <v>355</v>
      </c>
      <c r="C486" s="8"/>
      <c r="D486" s="32"/>
      <c r="E486" s="9"/>
      <c r="F486" s="10"/>
    </row>
    <row r="487" spans="1:7" ht="38.25">
      <c r="A487" s="6"/>
      <c r="B487" s="333" t="s">
        <v>356</v>
      </c>
      <c r="C487" s="8"/>
      <c r="D487" s="32"/>
      <c r="E487" s="9"/>
      <c r="F487" s="10"/>
    </row>
    <row r="488" spans="1:7" ht="63.75">
      <c r="A488" s="6"/>
      <c r="B488" s="333" t="s">
        <v>357</v>
      </c>
      <c r="C488" s="8"/>
      <c r="D488" s="32"/>
      <c r="E488" s="9"/>
      <c r="F488" s="10"/>
    </row>
    <row r="489" spans="1:7" ht="89.25">
      <c r="A489" s="6"/>
      <c r="B489" s="333" t="s">
        <v>358</v>
      </c>
      <c r="C489" s="8"/>
      <c r="D489" s="32"/>
      <c r="E489" s="9"/>
      <c r="F489" s="10"/>
      <c r="G489" s="20"/>
    </row>
    <row r="490" spans="1:7" ht="13.5" thickBot="1">
      <c r="A490" s="118"/>
      <c r="B490" s="360" t="s">
        <v>24</v>
      </c>
      <c r="C490" s="119"/>
      <c r="D490" s="130"/>
      <c r="E490" s="120"/>
      <c r="F490" s="121"/>
    </row>
    <row r="491" spans="1:7" ht="13.5" thickTop="1">
      <c r="A491" s="6"/>
      <c r="B491" s="331"/>
      <c r="C491" s="8"/>
      <c r="D491" s="32"/>
      <c r="E491" s="9"/>
      <c r="F491" s="10"/>
    </row>
    <row r="492" spans="1:7">
      <c r="A492" s="6"/>
      <c r="B492" s="331" t="s">
        <v>169</v>
      </c>
      <c r="C492" s="8" t="s">
        <v>13</v>
      </c>
      <c r="D492" s="30">
        <v>168.56</v>
      </c>
      <c r="E492" s="9">
        <v>0</v>
      </c>
      <c r="F492" s="10">
        <f>+D492*E492</f>
        <v>0</v>
      </c>
    </row>
    <row r="493" spans="1:7">
      <c r="A493" s="268"/>
      <c r="B493" s="329"/>
      <c r="C493" s="270"/>
      <c r="D493" s="271"/>
      <c r="E493" s="271"/>
      <c r="F493" s="272"/>
    </row>
    <row r="494" spans="1:7" ht="38.25">
      <c r="A494" s="29" t="s">
        <v>578</v>
      </c>
      <c r="B494" s="327" t="s">
        <v>135</v>
      </c>
      <c r="C494" s="8"/>
      <c r="D494" s="38"/>
      <c r="E494" s="9"/>
      <c r="F494" s="10"/>
    </row>
    <row r="495" spans="1:7">
      <c r="A495" s="6"/>
      <c r="B495" s="327" t="s">
        <v>136</v>
      </c>
      <c r="C495" s="8"/>
      <c r="D495" s="38"/>
      <c r="E495" s="9"/>
      <c r="F495" s="10"/>
    </row>
    <row r="496" spans="1:7">
      <c r="A496" s="6"/>
      <c r="B496" s="327"/>
      <c r="C496" s="8"/>
      <c r="D496" s="38"/>
      <c r="E496" s="9"/>
      <c r="F496" s="10"/>
    </row>
    <row r="497" spans="1:6">
      <c r="A497" s="6"/>
      <c r="B497" s="331" t="s">
        <v>124</v>
      </c>
      <c r="C497" s="8"/>
      <c r="D497" s="32">
        <v>13</v>
      </c>
      <c r="E497" s="9"/>
      <c r="F497" s="10"/>
    </row>
    <row r="498" spans="1:6">
      <c r="A498" s="6"/>
      <c r="B498" s="327"/>
      <c r="C498" s="8"/>
      <c r="D498" s="111"/>
      <c r="E498" s="9"/>
      <c r="F498" s="10"/>
    </row>
    <row r="499" spans="1:6">
      <c r="A499" s="6"/>
      <c r="B499" s="327" t="s">
        <v>312</v>
      </c>
      <c r="C499" s="8"/>
      <c r="D499" s="111">
        <v>6</v>
      </c>
      <c r="E499" s="9"/>
      <c r="F499" s="10">
        <f>+D499*E499</f>
        <v>0</v>
      </c>
    </row>
    <row r="500" spans="1:6">
      <c r="A500" s="6"/>
      <c r="B500" s="327"/>
      <c r="C500" s="8"/>
      <c r="D500" s="111"/>
      <c r="E500" s="9"/>
      <c r="F500" s="10"/>
    </row>
    <row r="501" spans="1:6">
      <c r="A501" s="6"/>
      <c r="B501" s="331" t="s">
        <v>169</v>
      </c>
      <c r="C501" s="8"/>
      <c r="D501" s="32">
        <v>6</v>
      </c>
      <c r="E501" s="9"/>
      <c r="F501" s="10"/>
    </row>
    <row r="502" spans="1:6">
      <c r="A502" s="6"/>
      <c r="B502" s="327"/>
      <c r="C502" s="8"/>
      <c r="D502" s="111"/>
      <c r="E502" s="9"/>
      <c r="F502" s="10"/>
    </row>
    <row r="503" spans="1:6">
      <c r="A503" s="6"/>
      <c r="B503" s="331" t="s">
        <v>777</v>
      </c>
      <c r="C503" s="8" t="s">
        <v>88</v>
      </c>
      <c r="D503" s="111">
        <f>SUM(D497:D502)</f>
        <v>25</v>
      </c>
      <c r="E503" s="9">
        <v>0</v>
      </c>
      <c r="F503" s="10">
        <f>+D503*E503</f>
        <v>0</v>
      </c>
    </row>
    <row r="504" spans="1:6">
      <c r="A504" s="268"/>
      <c r="B504" s="329"/>
      <c r="C504" s="270"/>
      <c r="D504" s="271"/>
      <c r="E504" s="271"/>
      <c r="F504" s="272"/>
    </row>
    <row r="505" spans="1:6" ht="51">
      <c r="A505" s="29" t="s">
        <v>579</v>
      </c>
      <c r="B505" s="327" t="s">
        <v>571</v>
      </c>
      <c r="C505" s="8"/>
      <c r="D505" s="111"/>
      <c r="E505" s="9"/>
      <c r="F505" s="10"/>
    </row>
    <row r="506" spans="1:6" ht="63.75">
      <c r="A506" s="6"/>
      <c r="B506" s="339" t="s">
        <v>576</v>
      </c>
      <c r="C506" s="8"/>
      <c r="D506" s="111"/>
      <c r="E506" s="9"/>
      <c r="F506" s="10"/>
    </row>
    <row r="507" spans="1:6" ht="76.5">
      <c r="A507" s="6"/>
      <c r="B507" s="339" t="s">
        <v>572</v>
      </c>
      <c r="C507" s="8"/>
      <c r="D507" s="111"/>
      <c r="E507" s="9"/>
      <c r="F507" s="10"/>
    </row>
    <row r="508" spans="1:6" ht="51">
      <c r="A508" s="6"/>
      <c r="B508" s="327" t="s">
        <v>573</v>
      </c>
      <c r="C508" s="8"/>
      <c r="D508" s="111"/>
      <c r="E508" s="9"/>
      <c r="F508" s="10"/>
    </row>
    <row r="509" spans="1:6" ht="63.75">
      <c r="A509" s="6"/>
      <c r="B509" s="327" t="s">
        <v>574</v>
      </c>
      <c r="C509" s="8"/>
      <c r="D509" s="111"/>
      <c r="E509" s="9"/>
      <c r="F509" s="10"/>
    </row>
    <row r="510" spans="1:6" ht="38.25">
      <c r="A510" s="6"/>
      <c r="B510" s="327" t="s">
        <v>575</v>
      </c>
      <c r="C510" s="8"/>
      <c r="D510" s="111"/>
      <c r="E510" s="9"/>
      <c r="F510" s="10"/>
    </row>
    <row r="511" spans="1:6">
      <c r="A511" s="6"/>
      <c r="B511" s="327"/>
      <c r="C511" s="8"/>
      <c r="D511" s="111"/>
      <c r="E511" s="9"/>
      <c r="F511" s="10"/>
    </row>
    <row r="512" spans="1:6">
      <c r="A512" s="6"/>
      <c r="B512" s="366" t="s">
        <v>623</v>
      </c>
      <c r="C512" s="67" t="s">
        <v>87</v>
      </c>
      <c r="D512" s="160">
        <f>51.93+112.6</f>
        <v>164.53</v>
      </c>
      <c r="E512" s="9">
        <v>0</v>
      </c>
      <c r="F512" s="10">
        <f>+D512*E512</f>
        <v>0</v>
      </c>
    </row>
    <row r="513" spans="1:8" ht="13.5" thickBot="1">
      <c r="A513" s="273"/>
      <c r="B513" s="332"/>
      <c r="C513" s="274"/>
      <c r="D513" s="275"/>
      <c r="E513" s="275"/>
      <c r="F513" s="276"/>
    </row>
    <row r="514" spans="1:8" ht="13.5" thickTop="1">
      <c r="A514" s="6"/>
      <c r="B514" s="326"/>
      <c r="C514" s="8"/>
      <c r="D514" s="9"/>
      <c r="E514" s="9"/>
      <c r="F514" s="10"/>
    </row>
    <row r="515" spans="1:8" ht="89.25">
      <c r="A515" s="29" t="s">
        <v>778</v>
      </c>
      <c r="B515" s="333" t="s">
        <v>643</v>
      </c>
      <c r="C515" s="8"/>
      <c r="D515" s="38"/>
      <c r="E515" s="9"/>
      <c r="F515" s="10"/>
    </row>
    <row r="516" spans="1:8">
      <c r="A516" s="6"/>
      <c r="B516" s="333" t="s">
        <v>122</v>
      </c>
      <c r="C516" s="8" t="s">
        <v>88</v>
      </c>
      <c r="D516" s="111">
        <v>40</v>
      </c>
      <c r="E516" s="9">
        <v>0</v>
      </c>
      <c r="F516" s="10">
        <f>+D516*E516</f>
        <v>0</v>
      </c>
    </row>
    <row r="517" spans="1:8" ht="13.5" thickBot="1">
      <c r="A517" s="268"/>
      <c r="B517" s="329"/>
      <c r="C517" s="270"/>
      <c r="D517" s="271"/>
      <c r="E517" s="271"/>
      <c r="F517" s="272"/>
    </row>
    <row r="518" spans="1:8" s="55" customFormat="1" ht="17.25" customHeight="1" thickTop="1" thickBot="1">
      <c r="A518" s="1" t="s">
        <v>334</v>
      </c>
      <c r="B518" s="323" t="s">
        <v>335</v>
      </c>
      <c r="C518" s="16"/>
      <c r="D518" s="43"/>
      <c r="E518" s="43"/>
      <c r="F518" s="44">
        <f>SUM(F404:F517)</f>
        <v>0</v>
      </c>
      <c r="H518" s="93"/>
    </row>
    <row r="519" spans="1:8" s="55" customFormat="1" ht="16.5" thickTop="1" thickBot="1">
      <c r="A519" s="263" t="s">
        <v>35</v>
      </c>
      <c r="B519" s="337" t="s">
        <v>74</v>
      </c>
      <c r="C519" s="264"/>
      <c r="D519" s="265"/>
      <c r="E519" s="265"/>
      <c r="F519" s="266"/>
      <c r="H519" s="93"/>
    </row>
    <row r="520" spans="1:8" s="66" customFormat="1" ht="13.5" thickTop="1">
      <c r="A520" s="161"/>
      <c r="B520" s="367"/>
      <c r="C520" s="162"/>
      <c r="D520" s="163"/>
      <c r="E520" s="163"/>
      <c r="F520" s="164"/>
    </row>
    <row r="521" spans="1:8" ht="51">
      <c r="A521" s="64" t="s">
        <v>37</v>
      </c>
      <c r="B521" s="356" t="s">
        <v>365</v>
      </c>
      <c r="C521" s="8"/>
      <c r="D521" s="38"/>
      <c r="E521" s="9"/>
      <c r="F521" s="10"/>
    </row>
    <row r="522" spans="1:8" ht="51">
      <c r="A522" s="64"/>
      <c r="B522" s="356" t="s">
        <v>366</v>
      </c>
      <c r="C522" s="8"/>
      <c r="D522" s="38"/>
      <c r="E522" s="9"/>
      <c r="F522" s="10"/>
    </row>
    <row r="523" spans="1:8" ht="63.75">
      <c r="A523" s="64"/>
      <c r="B523" s="356" t="s">
        <v>828</v>
      </c>
      <c r="C523" s="8"/>
      <c r="D523" s="38"/>
      <c r="E523" s="9"/>
      <c r="F523" s="10"/>
    </row>
    <row r="524" spans="1:8" ht="38.25">
      <c r="A524" s="64"/>
      <c r="B524" s="327" t="s">
        <v>76</v>
      </c>
      <c r="C524" s="8" t="s">
        <v>13</v>
      </c>
      <c r="D524" s="38">
        <v>645.54999999999995</v>
      </c>
      <c r="E524" s="9">
        <v>0</v>
      </c>
      <c r="F524" s="10">
        <f>E524*D524</f>
        <v>0</v>
      </c>
    </row>
    <row r="525" spans="1:8">
      <c r="A525" s="268"/>
      <c r="B525" s="329"/>
      <c r="C525" s="270"/>
      <c r="D525" s="271"/>
      <c r="E525" s="271"/>
      <c r="F525" s="272"/>
    </row>
    <row r="526" spans="1:8" ht="51">
      <c r="A526" s="64" t="s">
        <v>38</v>
      </c>
      <c r="B526" s="327" t="s">
        <v>78</v>
      </c>
      <c r="C526" s="8"/>
      <c r="D526" s="38"/>
      <c r="E526" s="9"/>
      <c r="F526" s="10"/>
    </row>
    <row r="527" spans="1:8" ht="63.75">
      <c r="A527" s="64"/>
      <c r="B527" s="327" t="s">
        <v>79</v>
      </c>
      <c r="C527" s="8"/>
      <c r="D527" s="38"/>
      <c r="E527" s="9"/>
      <c r="F527" s="10"/>
    </row>
    <row r="528" spans="1:8" ht="51">
      <c r="A528" s="64"/>
      <c r="B528" s="327" t="s">
        <v>80</v>
      </c>
      <c r="C528" s="8"/>
      <c r="D528" s="38"/>
      <c r="E528" s="9"/>
      <c r="F528" s="10"/>
    </row>
    <row r="529" spans="1:6" ht="25.5">
      <c r="A529" s="64"/>
      <c r="B529" s="327" t="s">
        <v>81</v>
      </c>
      <c r="C529" s="8" t="s">
        <v>13</v>
      </c>
      <c r="D529" s="38">
        <v>649.20000000000005</v>
      </c>
      <c r="E529" s="9">
        <v>0</v>
      </c>
      <c r="F529" s="10">
        <f>E529*D529</f>
        <v>0</v>
      </c>
    </row>
    <row r="530" spans="1:6">
      <c r="A530" s="268"/>
      <c r="B530" s="329"/>
      <c r="C530" s="270"/>
      <c r="D530" s="271"/>
      <c r="E530" s="271"/>
      <c r="F530" s="272"/>
    </row>
    <row r="531" spans="1:6" ht="89.25">
      <c r="A531" s="64" t="s">
        <v>40</v>
      </c>
      <c r="B531" s="327" t="s">
        <v>82</v>
      </c>
      <c r="C531" s="8"/>
      <c r="D531" s="38"/>
      <c r="E531" s="9"/>
      <c r="F531" s="10"/>
    </row>
    <row r="532" spans="1:6" ht="63.75">
      <c r="A532" s="64"/>
      <c r="B532" s="327" t="s">
        <v>83</v>
      </c>
      <c r="C532" s="8"/>
      <c r="D532" s="38"/>
      <c r="E532" s="9"/>
      <c r="F532" s="10"/>
    </row>
    <row r="533" spans="1:6" ht="25.5">
      <c r="A533" s="64"/>
      <c r="B533" s="327" t="s">
        <v>84</v>
      </c>
      <c r="C533" s="8"/>
      <c r="D533" s="38"/>
      <c r="E533" s="9"/>
      <c r="F533" s="10"/>
    </row>
    <row r="534" spans="1:6">
      <c r="A534" s="64"/>
      <c r="B534" s="327"/>
      <c r="C534" s="8"/>
      <c r="D534" s="38"/>
      <c r="E534" s="9"/>
      <c r="F534" s="10"/>
    </row>
    <row r="535" spans="1:6" ht="13.5" thickBot="1">
      <c r="A535" s="203"/>
      <c r="B535" s="365" t="s">
        <v>367</v>
      </c>
      <c r="C535" s="119" t="s">
        <v>13</v>
      </c>
      <c r="D535" s="196">
        <f>(0.32+0.3+1.58)*44.5*2</f>
        <v>195.8</v>
      </c>
      <c r="E535" s="120">
        <v>0</v>
      </c>
      <c r="F535" s="121">
        <f>E535*D535</f>
        <v>0</v>
      </c>
    </row>
    <row r="536" spans="1:6" ht="13.5" thickTop="1">
      <c r="A536" s="64"/>
      <c r="B536" s="327"/>
      <c r="C536" s="8"/>
      <c r="D536" s="38"/>
      <c r="E536" s="9"/>
      <c r="F536" s="10"/>
    </row>
    <row r="537" spans="1:6" ht="25.5">
      <c r="A537" s="64" t="s">
        <v>41</v>
      </c>
      <c r="B537" s="327" t="s">
        <v>368</v>
      </c>
      <c r="C537" s="8"/>
      <c r="D537" s="38"/>
      <c r="E537" s="9"/>
      <c r="F537" s="10"/>
    </row>
    <row r="538" spans="1:6" ht="63.75">
      <c r="A538" s="64"/>
      <c r="B538" s="327" t="s">
        <v>85</v>
      </c>
      <c r="C538" s="8"/>
      <c r="D538" s="38"/>
      <c r="E538" s="9"/>
      <c r="F538" s="10"/>
    </row>
    <row r="539" spans="1:6" ht="51">
      <c r="A539" s="64"/>
      <c r="B539" s="327" t="s">
        <v>80</v>
      </c>
      <c r="C539" s="8"/>
      <c r="D539" s="38"/>
      <c r="E539" s="9"/>
      <c r="F539" s="10"/>
    </row>
    <row r="540" spans="1:6">
      <c r="A540" s="64"/>
      <c r="B540" s="327" t="s">
        <v>24</v>
      </c>
      <c r="C540" s="8"/>
      <c r="D540" s="38"/>
      <c r="E540" s="9"/>
      <c r="F540" s="10"/>
    </row>
    <row r="541" spans="1:6">
      <c r="A541" s="64"/>
      <c r="B541" s="327"/>
      <c r="C541" s="8"/>
      <c r="D541" s="38"/>
      <c r="E541" s="9"/>
      <c r="F541" s="10"/>
    </row>
    <row r="542" spans="1:6">
      <c r="A542" s="64"/>
      <c r="B542" s="331" t="s">
        <v>369</v>
      </c>
      <c r="C542" s="8" t="s">
        <v>13</v>
      </c>
      <c r="D542" s="115">
        <f>0.65*(16.45+44.5*2+1.65*2)</f>
        <v>70.6875</v>
      </c>
      <c r="E542" s="9">
        <v>0</v>
      </c>
      <c r="F542" s="10">
        <f>E542*D542</f>
        <v>0</v>
      </c>
    </row>
    <row r="543" spans="1:6">
      <c r="A543" s="268"/>
      <c r="B543" s="329"/>
      <c r="C543" s="270"/>
      <c r="D543" s="271"/>
      <c r="E543" s="271"/>
      <c r="F543" s="272"/>
    </row>
    <row r="544" spans="1:6" ht="51">
      <c r="A544" s="64" t="s">
        <v>581</v>
      </c>
      <c r="B544" s="327" t="s">
        <v>582</v>
      </c>
      <c r="C544" s="8"/>
      <c r="D544" s="38"/>
      <c r="E544" s="9"/>
      <c r="F544" s="10"/>
    </row>
    <row r="545" spans="1:8" ht="51">
      <c r="A545" s="64"/>
      <c r="B545" s="327" t="s">
        <v>80</v>
      </c>
      <c r="C545" s="8"/>
      <c r="D545" s="38"/>
      <c r="E545" s="9"/>
      <c r="F545" s="10"/>
    </row>
    <row r="546" spans="1:8">
      <c r="A546" s="64"/>
      <c r="B546" s="327" t="s">
        <v>583</v>
      </c>
      <c r="C546" s="8"/>
      <c r="D546" s="38"/>
      <c r="E546" s="9"/>
      <c r="F546" s="10"/>
    </row>
    <row r="547" spans="1:8">
      <c r="A547" s="64"/>
      <c r="B547" s="327" t="s">
        <v>24</v>
      </c>
      <c r="C547" s="8" t="s">
        <v>13</v>
      </c>
      <c r="D547" s="115">
        <v>4.2</v>
      </c>
      <c r="E547" s="9">
        <v>0</v>
      </c>
      <c r="F547" s="10">
        <f>E547*D547</f>
        <v>0</v>
      </c>
    </row>
    <row r="548" spans="1:8" s="66" customFormat="1" ht="13.5" thickBot="1">
      <c r="A548" s="268"/>
      <c r="B548" s="329"/>
      <c r="C548" s="270"/>
      <c r="D548" s="271"/>
      <c r="E548" s="271"/>
      <c r="F548" s="272"/>
    </row>
    <row r="549" spans="1:8" s="55" customFormat="1" ht="16.5" thickTop="1" thickBot="1">
      <c r="A549" s="1" t="str">
        <f>A519</f>
        <v>6.</v>
      </c>
      <c r="B549" s="323" t="s">
        <v>86</v>
      </c>
      <c r="C549" s="16"/>
      <c r="D549" s="43"/>
      <c r="E549" s="43"/>
      <c r="F549" s="44">
        <f>SUM(F521:F548)</f>
        <v>0</v>
      </c>
      <c r="H549" s="93"/>
    </row>
    <row r="550" spans="1:8" s="55" customFormat="1" ht="16.5" thickTop="1" thickBot="1">
      <c r="A550" s="263" t="s">
        <v>48</v>
      </c>
      <c r="B550" s="337" t="s">
        <v>36</v>
      </c>
      <c r="C550" s="264"/>
      <c r="D550" s="265"/>
      <c r="E550" s="265"/>
      <c r="F550" s="266"/>
      <c r="H550" s="93"/>
    </row>
    <row r="551" spans="1:8" ht="13.5" thickTop="1">
      <c r="A551" s="2"/>
      <c r="B551" s="324"/>
      <c r="C551" s="3"/>
      <c r="D551" s="4"/>
      <c r="E551" s="4"/>
      <c r="F551" s="5"/>
    </row>
    <row r="552" spans="1:8" ht="63.75">
      <c r="A552" s="29" t="s">
        <v>130</v>
      </c>
      <c r="B552" s="327" t="s">
        <v>372</v>
      </c>
      <c r="C552" s="8"/>
      <c r="D552" s="12"/>
      <c r="E552" s="9"/>
      <c r="F552" s="10"/>
      <c r="H552" s="61"/>
    </row>
    <row r="553" spans="1:8">
      <c r="A553" s="29"/>
      <c r="B553" s="368" t="s">
        <v>371</v>
      </c>
      <c r="C553" s="8"/>
      <c r="D553" s="12"/>
      <c r="E553" s="9"/>
      <c r="F553" s="10"/>
      <c r="H553" s="61"/>
    </row>
    <row r="554" spans="1:8">
      <c r="A554" s="29"/>
      <c r="B554" s="368" t="s">
        <v>370</v>
      </c>
      <c r="C554" s="8"/>
      <c r="D554" s="12"/>
      <c r="E554" s="9"/>
      <c r="F554" s="10"/>
      <c r="H554" s="61"/>
    </row>
    <row r="555" spans="1:8" ht="38.25">
      <c r="A555" s="29"/>
      <c r="B555" s="331" t="s">
        <v>829</v>
      </c>
      <c r="C555" s="8"/>
      <c r="D555" s="12"/>
      <c r="E555" s="9"/>
      <c r="F555" s="10"/>
      <c r="H555" s="61"/>
    </row>
    <row r="556" spans="1:8" ht="25.5">
      <c r="A556" s="29"/>
      <c r="B556" s="327" t="s">
        <v>39</v>
      </c>
      <c r="C556" s="8"/>
      <c r="D556" s="12"/>
      <c r="E556" s="9"/>
      <c r="F556" s="10"/>
      <c r="H556" s="61"/>
    </row>
    <row r="557" spans="1:8">
      <c r="A557" s="29"/>
      <c r="B557" s="327"/>
      <c r="C557" s="8"/>
      <c r="D557" s="12"/>
      <c r="E557" s="9"/>
      <c r="F557" s="10"/>
    </row>
    <row r="558" spans="1:8" ht="51">
      <c r="A558" s="29"/>
      <c r="B558" s="331" t="s">
        <v>373</v>
      </c>
      <c r="C558" s="8" t="s">
        <v>13</v>
      </c>
      <c r="D558" s="12">
        <f>68.5+68.62+69.4+69.35+91.25+91.3+40.9*6+37.4*2+(0.4+0.3*2)*(52.4*3+7.3*2*7+6.2*2+6.3)+0.8*(16.4*2+51.62*2)+1*(1.3*2*2)</f>
        <v>1170.7519999999997</v>
      </c>
      <c r="E558" s="9">
        <v>0</v>
      </c>
      <c r="F558" s="10">
        <f>+D558*E558</f>
        <v>0</v>
      </c>
    </row>
    <row r="559" spans="1:8">
      <c r="A559" s="268"/>
      <c r="B559" s="329"/>
      <c r="C559" s="270"/>
      <c r="D559" s="271"/>
      <c r="E559" s="271"/>
      <c r="F559" s="272"/>
    </row>
    <row r="560" spans="1:8" ht="25.5">
      <c r="A560" s="29" t="s">
        <v>148</v>
      </c>
      <c r="B560" s="327" t="s">
        <v>379</v>
      </c>
      <c r="C560" s="8"/>
      <c r="D560" s="12"/>
      <c r="E560" s="9"/>
      <c r="F560" s="10"/>
    </row>
    <row r="561" spans="1:6" ht="89.25">
      <c r="A561" s="29"/>
      <c r="B561" s="327" t="s">
        <v>382</v>
      </c>
      <c r="C561" s="8"/>
      <c r="D561" s="12"/>
      <c r="E561" s="9"/>
      <c r="F561" s="10"/>
    </row>
    <row r="562" spans="1:6" ht="38.25">
      <c r="A562" s="29"/>
      <c r="B562" s="327" t="s">
        <v>383</v>
      </c>
      <c r="C562" s="8"/>
      <c r="D562" s="12"/>
      <c r="E562" s="9"/>
      <c r="F562" s="10"/>
    </row>
    <row r="563" spans="1:6" ht="38.25">
      <c r="A563" s="29"/>
      <c r="B563" s="327" t="s">
        <v>380</v>
      </c>
      <c r="C563" s="8"/>
      <c r="D563" s="12"/>
      <c r="E563" s="9"/>
      <c r="F563" s="10"/>
    </row>
    <row r="564" spans="1:6" ht="63.75">
      <c r="A564" s="29"/>
      <c r="B564" s="327" t="s">
        <v>938</v>
      </c>
      <c r="C564" s="8"/>
      <c r="D564" s="12"/>
      <c r="E564" s="9"/>
      <c r="F564" s="10"/>
    </row>
    <row r="565" spans="1:6" ht="38.25">
      <c r="A565" s="29"/>
      <c r="B565" s="327" t="s">
        <v>381</v>
      </c>
      <c r="C565" s="8"/>
      <c r="D565" s="12"/>
      <c r="E565" s="9"/>
      <c r="F565" s="10"/>
    </row>
    <row r="566" spans="1:6">
      <c r="A566" s="29"/>
      <c r="B566" s="326"/>
      <c r="C566" s="8"/>
      <c r="D566" s="12"/>
      <c r="E566" s="9"/>
      <c r="F566" s="10"/>
    </row>
    <row r="567" spans="1:6">
      <c r="A567" s="29"/>
      <c r="B567" s="326" t="s">
        <v>124</v>
      </c>
      <c r="C567" s="8"/>
      <c r="D567" s="12"/>
      <c r="E567" s="9"/>
      <c r="F567" s="10"/>
    </row>
    <row r="568" spans="1:6" ht="39" thickBot="1">
      <c r="A568" s="255"/>
      <c r="B568" s="365" t="s">
        <v>781</v>
      </c>
      <c r="C568" s="119"/>
      <c r="D568" s="201">
        <f>2.6+11.38+4.18*2+2.62+11.38+3.33+6.86+0.2*(5.37+20.34+11.43+15.4+6.17+16.8+7+12.96)</f>
        <v>65.623999999999995</v>
      </c>
      <c r="E568" s="120"/>
      <c r="F568" s="121"/>
    </row>
    <row r="569" spans="1:6" ht="13.5" thickTop="1">
      <c r="A569" s="29"/>
      <c r="B569" s="326"/>
      <c r="C569" s="8"/>
      <c r="D569" s="12"/>
      <c r="E569" s="9"/>
      <c r="F569" s="10"/>
    </row>
    <row r="570" spans="1:6">
      <c r="A570" s="29"/>
      <c r="B570" s="326" t="s">
        <v>312</v>
      </c>
      <c r="C570" s="8"/>
      <c r="D570" s="12"/>
      <c r="E570" s="9"/>
      <c r="F570" s="10"/>
    </row>
    <row r="571" spans="1:6" ht="38.25">
      <c r="A571" s="29"/>
      <c r="B571" s="331" t="s">
        <v>385</v>
      </c>
      <c r="C571" s="8"/>
      <c r="D571" s="117">
        <f>2.6+11.38+4.18*2+2.62+11.38+3.33+0.2*(5.37+20.34+11.43+15.4+6.17+16.8+7)</f>
        <v>56.172000000000004</v>
      </c>
      <c r="E571" s="9"/>
      <c r="F571" s="10">
        <f>+D571*E571</f>
        <v>0</v>
      </c>
    </row>
    <row r="572" spans="1:6">
      <c r="A572" s="29"/>
      <c r="B572" s="331"/>
      <c r="C572" s="8"/>
      <c r="D572" s="117"/>
      <c r="E572" s="9"/>
      <c r="F572" s="10"/>
    </row>
    <row r="573" spans="1:6">
      <c r="A573" s="29"/>
      <c r="B573" s="326" t="s">
        <v>273</v>
      </c>
      <c r="C573" s="249"/>
      <c r="D573" s="12"/>
      <c r="E573" s="9"/>
      <c r="F573" s="10"/>
    </row>
    <row r="574" spans="1:6" ht="38.25">
      <c r="A574" s="29"/>
      <c r="B574" s="331" t="s">
        <v>385</v>
      </c>
      <c r="C574" s="8"/>
      <c r="D574" s="117">
        <f>2.6+11.38+4.18*2+2.62+11.38+3.33+0.2*(5.37+20.34+11.43+15.4+6.17+16.8+7)</f>
        <v>56.172000000000004</v>
      </c>
      <c r="E574" s="9"/>
      <c r="F574" s="10"/>
    </row>
    <row r="575" spans="1:6">
      <c r="A575" s="29"/>
      <c r="B575" s="331"/>
      <c r="C575" s="8"/>
      <c r="D575" s="117"/>
      <c r="E575" s="9"/>
      <c r="F575" s="10"/>
    </row>
    <row r="576" spans="1:6">
      <c r="A576" s="29"/>
      <c r="B576" s="331" t="s">
        <v>782</v>
      </c>
      <c r="C576" s="8" t="s">
        <v>13</v>
      </c>
      <c r="D576" s="117">
        <f>SUM(D568:D575)</f>
        <v>177.96799999999999</v>
      </c>
      <c r="E576" s="9">
        <v>0</v>
      </c>
      <c r="F576" s="10">
        <f>+D576*E576</f>
        <v>0</v>
      </c>
    </row>
    <row r="577" spans="1:7">
      <c r="A577" s="268"/>
      <c r="B577" s="329"/>
      <c r="C577" s="270"/>
      <c r="D577" s="271"/>
      <c r="E577" s="271"/>
      <c r="F577" s="272"/>
      <c r="G577" s="123"/>
    </row>
    <row r="578" spans="1:7" ht="63.75">
      <c r="A578" s="29" t="s">
        <v>153</v>
      </c>
      <c r="B578" s="327" t="s">
        <v>783</v>
      </c>
      <c r="C578" s="249"/>
      <c r="D578" s="12"/>
      <c r="E578" s="9"/>
      <c r="F578" s="10"/>
      <c r="G578" s="123"/>
    </row>
    <row r="579" spans="1:7" ht="51">
      <c r="A579" s="29"/>
      <c r="B579" s="327" t="s">
        <v>784</v>
      </c>
      <c r="C579" s="249"/>
      <c r="D579" s="12"/>
      <c r="E579" s="9"/>
      <c r="F579" s="10"/>
      <c r="G579" s="123"/>
    </row>
    <row r="580" spans="1:7" ht="38.25">
      <c r="A580" s="29"/>
      <c r="B580" s="327" t="s">
        <v>381</v>
      </c>
      <c r="C580" s="7" t="s">
        <v>13</v>
      </c>
      <c r="D580" s="250">
        <v>51.7</v>
      </c>
      <c r="E580" s="9">
        <v>0</v>
      </c>
      <c r="F580" s="10">
        <f>+D580*E580</f>
        <v>0</v>
      </c>
      <c r="G580" s="123"/>
    </row>
    <row r="581" spans="1:7">
      <c r="A581" s="268"/>
      <c r="B581" s="329"/>
      <c r="C581" s="270"/>
      <c r="D581" s="271"/>
      <c r="E581" s="271"/>
      <c r="F581" s="272"/>
      <c r="G581" s="123"/>
    </row>
    <row r="582" spans="1:7" ht="25.5">
      <c r="A582" s="29" t="s">
        <v>154</v>
      </c>
      <c r="B582" s="327" t="s">
        <v>384</v>
      </c>
      <c r="C582" s="8"/>
      <c r="D582" s="12"/>
      <c r="E582" s="9"/>
      <c r="F582" s="10"/>
    </row>
    <row r="583" spans="1:7" ht="89.25">
      <c r="A583" s="29"/>
      <c r="B583" s="327" t="s">
        <v>382</v>
      </c>
      <c r="C583" s="8"/>
      <c r="D583" s="12"/>
      <c r="E583" s="9"/>
      <c r="F583" s="10"/>
    </row>
    <row r="584" spans="1:7" ht="38.25">
      <c r="A584" s="29"/>
      <c r="B584" s="327" t="s">
        <v>383</v>
      </c>
      <c r="C584" s="8"/>
      <c r="D584" s="12"/>
      <c r="E584" s="9"/>
      <c r="F584" s="10"/>
    </row>
    <row r="585" spans="1:7" ht="38.25">
      <c r="A585" s="29"/>
      <c r="B585" s="327" t="s">
        <v>380</v>
      </c>
      <c r="C585" s="8"/>
      <c r="D585" s="12"/>
      <c r="E585" s="9"/>
      <c r="F585" s="10"/>
    </row>
    <row r="586" spans="1:7" ht="38.25">
      <c r="A586" s="29"/>
      <c r="B586" s="327" t="s">
        <v>381</v>
      </c>
      <c r="C586" s="8"/>
      <c r="D586" s="12"/>
      <c r="E586" s="9"/>
      <c r="F586" s="10"/>
    </row>
    <row r="587" spans="1:7">
      <c r="A587" s="29"/>
      <c r="B587" s="368"/>
      <c r="C587" s="8"/>
      <c r="D587" s="12"/>
      <c r="E587" s="9"/>
      <c r="F587" s="10"/>
    </row>
    <row r="588" spans="1:7">
      <c r="A588" s="29"/>
      <c r="B588" s="366" t="s">
        <v>386</v>
      </c>
      <c r="C588" s="8" t="s">
        <v>13</v>
      </c>
      <c r="D588" s="166">
        <f>6.65*2+0.2*13.43*2</f>
        <v>18.672000000000001</v>
      </c>
      <c r="E588" s="9">
        <v>0</v>
      </c>
      <c r="F588" s="10">
        <f>+D588*E588</f>
        <v>0</v>
      </c>
    </row>
    <row r="589" spans="1:7" ht="13.5" thickBot="1">
      <c r="A589" s="273"/>
      <c r="B589" s="332"/>
      <c r="C589" s="274"/>
      <c r="D589" s="275"/>
      <c r="E589" s="275"/>
      <c r="F589" s="276"/>
    </row>
    <row r="590" spans="1:7" ht="13.5" thickTop="1">
      <c r="A590" s="6"/>
      <c r="B590" s="326"/>
      <c r="C590" s="8"/>
      <c r="D590" s="9"/>
      <c r="E590" s="9"/>
      <c r="F590" s="10"/>
    </row>
    <row r="591" spans="1:7" ht="52.5">
      <c r="A591" s="29" t="s">
        <v>155</v>
      </c>
      <c r="B591" s="341" t="s">
        <v>682</v>
      </c>
      <c r="C591" s="8"/>
      <c r="D591" s="12"/>
      <c r="E591" s="9"/>
      <c r="F591" s="10"/>
    </row>
    <row r="592" spans="1:7" ht="53.25">
      <c r="A592" s="29"/>
      <c r="B592" s="341" t="s">
        <v>683</v>
      </c>
      <c r="C592" s="8"/>
      <c r="D592" s="12"/>
      <c r="E592" s="9"/>
      <c r="F592" s="10"/>
    </row>
    <row r="593" spans="1:6">
      <c r="A593" s="6"/>
      <c r="B593" s="352" t="s">
        <v>1040</v>
      </c>
      <c r="C593" s="8"/>
      <c r="D593" s="12"/>
      <c r="E593" s="9"/>
      <c r="F593" s="10"/>
    </row>
    <row r="594" spans="1:6">
      <c r="A594" s="6"/>
      <c r="B594" s="368"/>
      <c r="C594" s="8"/>
      <c r="D594" s="12"/>
      <c r="E594" s="9"/>
      <c r="F594" s="10"/>
    </row>
    <row r="595" spans="1:6" ht="25.5">
      <c r="A595" s="6"/>
      <c r="B595" s="331" t="s">
        <v>389</v>
      </c>
      <c r="C595" s="8" t="s">
        <v>13</v>
      </c>
      <c r="D595" s="31">
        <f>68.5+68.62+69.4+69.35+91.25+91.3+40.9*6+37.4*2</f>
        <v>778.61999999999989</v>
      </c>
      <c r="E595" s="9">
        <v>0</v>
      </c>
      <c r="F595" s="10">
        <f>+D595*E595</f>
        <v>0</v>
      </c>
    </row>
    <row r="596" spans="1:6">
      <c r="A596" s="268"/>
      <c r="B596" s="329"/>
      <c r="C596" s="270"/>
      <c r="D596" s="271"/>
      <c r="E596" s="271"/>
      <c r="F596" s="272"/>
    </row>
    <row r="597" spans="1:6" ht="114.75">
      <c r="A597" s="29" t="s">
        <v>374</v>
      </c>
      <c r="B597" s="327" t="s">
        <v>388</v>
      </c>
      <c r="C597" s="8"/>
      <c r="D597" s="12"/>
      <c r="E597" s="9"/>
      <c r="F597" s="10"/>
    </row>
    <row r="598" spans="1:6" ht="51">
      <c r="A598" s="6"/>
      <c r="B598" s="327" t="s">
        <v>387</v>
      </c>
      <c r="C598" s="8"/>
      <c r="D598" s="12"/>
      <c r="E598" s="9"/>
      <c r="F598" s="10"/>
    </row>
    <row r="599" spans="1:6">
      <c r="A599" s="6"/>
      <c r="B599" s="352" t="s">
        <v>1040</v>
      </c>
      <c r="C599" s="8"/>
      <c r="D599" s="12"/>
      <c r="E599" s="9"/>
      <c r="F599" s="10"/>
    </row>
    <row r="600" spans="1:6">
      <c r="A600" s="6"/>
      <c r="B600" s="368"/>
      <c r="C600" s="8"/>
      <c r="D600" s="12"/>
      <c r="E600" s="9"/>
      <c r="F600" s="10"/>
    </row>
    <row r="601" spans="1:6">
      <c r="A601" s="6"/>
      <c r="B601" s="366" t="s">
        <v>386</v>
      </c>
      <c r="C601" s="8" t="s">
        <v>13</v>
      </c>
      <c r="D601" s="166">
        <f>6.65*2+0.2*13.43*2</f>
        <v>18.672000000000001</v>
      </c>
      <c r="E601" s="9">
        <v>0</v>
      </c>
      <c r="F601" s="10">
        <f>+D601*E601</f>
        <v>0</v>
      </c>
    </row>
    <row r="602" spans="1:6">
      <c r="A602" s="268"/>
      <c r="B602" s="329"/>
      <c r="C602" s="270"/>
      <c r="D602" s="271"/>
      <c r="E602" s="271"/>
      <c r="F602" s="272"/>
    </row>
    <row r="603" spans="1:6" ht="140.25">
      <c r="A603" s="29" t="s">
        <v>375</v>
      </c>
      <c r="B603" s="325" t="s">
        <v>409</v>
      </c>
      <c r="C603" s="8"/>
      <c r="D603" s="12"/>
      <c r="E603" s="9"/>
      <c r="F603" s="10"/>
    </row>
    <row r="604" spans="1:6" ht="38.25">
      <c r="A604" s="29"/>
      <c r="B604" s="325" t="s">
        <v>593</v>
      </c>
      <c r="C604" s="8"/>
      <c r="D604" s="12"/>
      <c r="E604" s="9"/>
      <c r="F604" s="10"/>
    </row>
    <row r="605" spans="1:6" ht="13.5" thickBot="1">
      <c r="A605" s="118"/>
      <c r="B605" s="369" t="s">
        <v>24</v>
      </c>
      <c r="C605" s="119"/>
      <c r="D605" s="199"/>
      <c r="E605" s="120"/>
      <c r="F605" s="121"/>
    </row>
    <row r="606" spans="1:6" ht="13.5" thickTop="1">
      <c r="A606" s="6"/>
      <c r="B606" s="368"/>
      <c r="C606" s="8"/>
      <c r="D606" s="12"/>
      <c r="E606" s="9"/>
      <c r="F606" s="10"/>
    </row>
    <row r="607" spans="1:6">
      <c r="A607" s="122" t="s">
        <v>399</v>
      </c>
      <c r="B607" s="368" t="s">
        <v>594</v>
      </c>
      <c r="C607" s="8"/>
      <c r="D607" s="12"/>
      <c r="E607" s="9"/>
      <c r="F607" s="10"/>
    </row>
    <row r="608" spans="1:6">
      <c r="A608" s="6"/>
      <c r="B608" s="368"/>
      <c r="C608" s="8"/>
      <c r="D608" s="12"/>
      <c r="E608" s="9"/>
      <c r="F608" s="10"/>
    </row>
    <row r="609" spans="1:9">
      <c r="A609" s="6"/>
      <c r="B609" s="325" t="s">
        <v>124</v>
      </c>
      <c r="C609" s="8"/>
      <c r="D609" s="12"/>
      <c r="E609" s="9"/>
      <c r="F609" s="10"/>
    </row>
    <row r="610" spans="1:9" ht="63.75">
      <c r="A610" s="6"/>
      <c r="B610" s="336" t="s">
        <v>166</v>
      </c>
      <c r="C610" s="8"/>
      <c r="D610" s="30">
        <f>3.84*(17.62+3.55*2+15+18.94+16.1+51.3+16.1-2.71*4)-(1.36*2.55*5+2.03*2.55*6+1.81*1.83*8+2.66*0.53*4+1.81*0.53*6+1.13*2.55+1.36*2.55+1.81*2.55*2)</f>
        <v>402.39589999999998</v>
      </c>
      <c r="E610" s="9"/>
      <c r="F610" s="10"/>
    </row>
    <row r="611" spans="1:9">
      <c r="A611" s="6"/>
      <c r="B611" s="325"/>
      <c r="C611" s="8"/>
      <c r="D611" s="12"/>
      <c r="E611" s="9"/>
      <c r="F611" s="10"/>
    </row>
    <row r="612" spans="1:9">
      <c r="A612" s="6"/>
      <c r="B612" s="325" t="s">
        <v>167</v>
      </c>
      <c r="C612" s="8"/>
      <c r="D612" s="12"/>
      <c r="E612" s="9"/>
      <c r="F612" s="10"/>
    </row>
    <row r="613" spans="1:9" ht="25.5">
      <c r="A613" s="6"/>
      <c r="B613" s="336" t="s">
        <v>168</v>
      </c>
      <c r="C613" s="8"/>
      <c r="D613" s="30">
        <f>3.84*(51.3*2+16.1*2-1.81*6-1.36*6-2.71*4-2.03*9)-2.26*0.53*3</f>
        <v>329.21940000000006</v>
      </c>
      <c r="E613" s="9"/>
      <c r="F613" s="10"/>
    </row>
    <row r="614" spans="1:9">
      <c r="A614" s="6"/>
      <c r="B614" s="325"/>
      <c r="C614" s="8"/>
      <c r="D614" s="12"/>
      <c r="E614" s="9"/>
      <c r="F614" s="10"/>
    </row>
    <row r="615" spans="1:9">
      <c r="A615" s="6"/>
      <c r="B615" s="325" t="s">
        <v>169</v>
      </c>
      <c r="C615" s="8"/>
      <c r="D615" s="12"/>
      <c r="E615" s="9"/>
      <c r="F615" s="10"/>
    </row>
    <row r="616" spans="1:9" ht="51">
      <c r="A616" s="6"/>
      <c r="B616" s="336" t="s">
        <v>170</v>
      </c>
      <c r="C616" s="8"/>
      <c r="D616" s="30">
        <f>3.84*(45.32+16.1+2.09*2-1.81*6-2.03*15-1.36*6)-(2.26*0.53*3+10.58*2.35*2)+(7.37+8.31)/2*14.22*2+8.31*15.51</f>
        <v>360.47750000000002</v>
      </c>
      <c r="E616" s="9"/>
      <c r="F616" s="10"/>
    </row>
    <row r="617" spans="1:9" ht="25.5">
      <c r="A617" s="6"/>
      <c r="B617" s="336" t="s">
        <v>171</v>
      </c>
      <c r="C617" s="8"/>
      <c r="D617" s="30">
        <f>1.45*(2*2+5.85*2)+1.76*(1.61+45.32*2+2.09*2)</f>
        <v>192.48179999999999</v>
      </c>
      <c r="E617" s="9"/>
      <c r="F617" s="10"/>
    </row>
    <row r="618" spans="1:9">
      <c r="A618" s="6"/>
      <c r="B618" s="325"/>
      <c r="C618" s="8"/>
      <c r="D618" s="12"/>
      <c r="E618" s="9"/>
      <c r="F618" s="10"/>
    </row>
    <row r="619" spans="1:9">
      <c r="A619" s="6"/>
      <c r="B619" s="325" t="s">
        <v>595</v>
      </c>
      <c r="C619" s="8" t="s">
        <v>13</v>
      </c>
      <c r="D619" s="12">
        <f>SUM(D610:D618)</f>
        <v>1284.5746000000001</v>
      </c>
      <c r="E619" s="9">
        <v>0</v>
      </c>
      <c r="F619" s="19">
        <f>D619*E619</f>
        <v>0</v>
      </c>
      <c r="I619" s="56"/>
    </row>
    <row r="620" spans="1:9">
      <c r="A620" s="268"/>
      <c r="B620" s="329"/>
      <c r="C620" s="270"/>
      <c r="D620" s="271"/>
      <c r="E620" s="271"/>
      <c r="F620" s="272"/>
      <c r="I620" s="56"/>
    </row>
    <row r="621" spans="1:9">
      <c r="A621" s="122" t="s">
        <v>400</v>
      </c>
      <c r="B621" s="368" t="s">
        <v>596</v>
      </c>
      <c r="C621" s="8"/>
      <c r="D621" s="12"/>
      <c r="E621" s="9"/>
      <c r="F621" s="19"/>
      <c r="I621" s="56"/>
    </row>
    <row r="622" spans="1:9">
      <c r="A622" s="6"/>
      <c r="B622" s="336" t="s">
        <v>597</v>
      </c>
      <c r="C622" s="8" t="s">
        <v>13</v>
      </c>
      <c r="D622" s="30">
        <f>1.04*141.7</f>
        <v>147.36799999999999</v>
      </c>
      <c r="E622" s="9">
        <v>0</v>
      </c>
      <c r="F622" s="19">
        <f>D622*E622</f>
        <v>0</v>
      </c>
      <c r="I622" s="56"/>
    </row>
    <row r="623" spans="1:9">
      <c r="A623" s="268"/>
      <c r="B623" s="329"/>
      <c r="C623" s="270"/>
      <c r="D623" s="271"/>
      <c r="E623" s="271"/>
      <c r="F623" s="272"/>
      <c r="I623" s="56"/>
    </row>
    <row r="624" spans="1:9" ht="51">
      <c r="A624" s="90" t="s">
        <v>376</v>
      </c>
      <c r="B624" s="325" t="s">
        <v>407</v>
      </c>
      <c r="C624" s="8"/>
      <c r="D624" s="12"/>
      <c r="E624" s="9"/>
      <c r="F624" s="10"/>
      <c r="I624" s="165"/>
    </row>
    <row r="625" spans="1:9" ht="63.75">
      <c r="A625" s="90"/>
      <c r="B625" s="325" t="s">
        <v>405</v>
      </c>
      <c r="C625" s="8"/>
      <c r="D625" s="12"/>
      <c r="E625" s="9"/>
      <c r="F625" s="10"/>
      <c r="I625" s="165"/>
    </row>
    <row r="626" spans="1:9" ht="127.5">
      <c r="A626" s="6"/>
      <c r="B626" s="325" t="s">
        <v>390</v>
      </c>
      <c r="C626" s="8"/>
      <c r="D626" s="12"/>
      <c r="E626" s="9"/>
      <c r="F626" s="10"/>
      <c r="I626" s="150"/>
    </row>
    <row r="627" spans="1:9" ht="76.5">
      <c r="A627" s="6"/>
      <c r="B627" s="325" t="s">
        <v>408</v>
      </c>
      <c r="C627" s="8"/>
      <c r="D627" s="12"/>
      <c r="E627" s="9"/>
      <c r="F627" s="10"/>
      <c r="I627" s="150"/>
    </row>
    <row r="628" spans="1:9" ht="13.5" thickBot="1">
      <c r="A628" s="118"/>
      <c r="B628" s="369" t="s">
        <v>391</v>
      </c>
      <c r="C628" s="119"/>
      <c r="D628" s="199"/>
      <c r="E628" s="120"/>
      <c r="F628" s="121"/>
      <c r="I628" s="28"/>
    </row>
    <row r="629" spans="1:9" ht="13.5" thickTop="1">
      <c r="A629" s="6"/>
      <c r="B629" s="368"/>
      <c r="C629" s="8"/>
      <c r="D629" s="12"/>
      <c r="E629" s="9"/>
      <c r="F629" s="10"/>
      <c r="I629" s="11"/>
    </row>
    <row r="630" spans="1:9">
      <c r="A630" s="216" t="s">
        <v>785</v>
      </c>
      <c r="B630" s="368" t="s">
        <v>397</v>
      </c>
      <c r="C630" s="8"/>
      <c r="D630" s="12"/>
      <c r="E630" s="9"/>
      <c r="F630" s="10"/>
    </row>
    <row r="631" spans="1:9">
      <c r="A631" s="122"/>
      <c r="B631" s="366" t="s">
        <v>392</v>
      </c>
      <c r="C631" s="8" t="s">
        <v>13</v>
      </c>
      <c r="D631" s="166">
        <f>3.56*(2.15*2+1.74)-1.36*2.55</f>
        <v>18.034400000000002</v>
      </c>
      <c r="E631" s="9">
        <v>0</v>
      </c>
      <c r="F631" s="19">
        <f>D631*E631</f>
        <v>0</v>
      </c>
    </row>
    <row r="632" spans="1:9">
      <c r="A632" s="277"/>
      <c r="B632" s="370"/>
      <c r="C632" s="270"/>
      <c r="D632" s="320"/>
      <c r="E632" s="271"/>
      <c r="F632" s="272"/>
    </row>
    <row r="633" spans="1:9">
      <c r="A633" s="122" t="s">
        <v>786</v>
      </c>
      <c r="B633" s="368" t="s">
        <v>398</v>
      </c>
      <c r="C633" s="8"/>
      <c r="D633" s="12"/>
      <c r="E633" s="9"/>
      <c r="F633" s="10"/>
    </row>
    <row r="634" spans="1:9">
      <c r="A634" s="6"/>
      <c r="B634" s="366" t="s">
        <v>410</v>
      </c>
      <c r="C634" s="8" t="s">
        <v>13</v>
      </c>
      <c r="D634" s="166">
        <f>1.6*(120.05-11.95)+2.34*8.2</f>
        <v>192.148</v>
      </c>
      <c r="E634" s="9">
        <v>0</v>
      </c>
      <c r="F634" s="19">
        <f>D634*E634</f>
        <v>0</v>
      </c>
    </row>
    <row r="635" spans="1:9">
      <c r="A635" s="268"/>
      <c r="B635" s="371"/>
      <c r="C635" s="270"/>
      <c r="D635" s="271"/>
      <c r="E635" s="271"/>
      <c r="F635" s="272"/>
    </row>
    <row r="636" spans="1:9" ht="51">
      <c r="A636" s="29" t="s">
        <v>395</v>
      </c>
      <c r="B636" s="372" t="s">
        <v>787</v>
      </c>
      <c r="C636" s="8"/>
      <c r="D636" s="12"/>
      <c r="E636" s="9"/>
      <c r="F636" s="10"/>
    </row>
    <row r="637" spans="1:9" ht="114.75">
      <c r="A637" s="6"/>
      <c r="B637" s="372" t="s">
        <v>788</v>
      </c>
      <c r="C637" s="8"/>
      <c r="D637" s="12"/>
      <c r="E637" s="9"/>
      <c r="F637" s="10"/>
    </row>
    <row r="638" spans="1:9">
      <c r="A638" s="6"/>
      <c r="B638" s="325" t="s">
        <v>27</v>
      </c>
      <c r="C638" s="8"/>
      <c r="D638" s="12"/>
      <c r="E638" s="9"/>
      <c r="F638" s="10"/>
    </row>
    <row r="639" spans="1:9">
      <c r="A639" s="6"/>
      <c r="B639" s="373"/>
      <c r="C639" s="8"/>
      <c r="D639" s="12"/>
      <c r="E639" s="9"/>
      <c r="F639" s="10"/>
    </row>
    <row r="640" spans="1:9">
      <c r="A640" s="6"/>
      <c r="B640" s="331" t="s">
        <v>764</v>
      </c>
      <c r="C640" s="8"/>
      <c r="D640" s="32"/>
      <c r="E640" s="9"/>
      <c r="F640" s="10"/>
    </row>
    <row r="641" spans="1:10">
      <c r="A641" s="6"/>
      <c r="B641" s="331" t="s">
        <v>765</v>
      </c>
      <c r="C641" s="8" t="s">
        <v>13</v>
      </c>
      <c r="D641" s="115">
        <f>3.64*(7.6*2+2.25*2)</f>
        <v>71.707999999999998</v>
      </c>
      <c r="E641" s="9">
        <v>0</v>
      </c>
      <c r="F641" s="19">
        <f>D641*E641</f>
        <v>0</v>
      </c>
    </row>
    <row r="642" spans="1:10">
      <c r="A642" s="6"/>
      <c r="B642" s="368"/>
      <c r="C642" s="8"/>
      <c r="D642" s="12"/>
      <c r="E642" s="9"/>
      <c r="F642" s="10"/>
    </row>
    <row r="643" spans="1:10" ht="76.5">
      <c r="A643" s="29" t="s">
        <v>396</v>
      </c>
      <c r="B643" s="325" t="s">
        <v>393</v>
      </c>
      <c r="C643" s="8"/>
      <c r="D643" s="12"/>
      <c r="E643" s="9"/>
      <c r="F643" s="10"/>
    </row>
    <row r="644" spans="1:10" ht="76.5">
      <c r="A644" s="6"/>
      <c r="B644" s="325" t="s">
        <v>378</v>
      </c>
      <c r="C644" s="8"/>
      <c r="D644" s="12"/>
      <c r="E644" s="9"/>
      <c r="F644" s="10"/>
    </row>
    <row r="645" spans="1:10" ht="25.5">
      <c r="A645" s="6"/>
      <c r="B645" s="325" t="s">
        <v>377</v>
      </c>
      <c r="C645" s="8"/>
      <c r="D645" s="12"/>
      <c r="E645" s="9"/>
      <c r="F645" s="10"/>
    </row>
    <row r="646" spans="1:10">
      <c r="A646" s="6"/>
      <c r="B646" s="368"/>
      <c r="C646" s="8"/>
      <c r="D646" s="12"/>
      <c r="E646" s="9"/>
      <c r="F646" s="10"/>
    </row>
    <row r="647" spans="1:10">
      <c r="A647" s="6"/>
      <c r="B647" s="366" t="s">
        <v>394</v>
      </c>
      <c r="C647" s="67" t="s">
        <v>87</v>
      </c>
      <c r="D647" s="160">
        <f>51.93+108.65</f>
        <v>160.58000000000001</v>
      </c>
      <c r="E647" s="12">
        <v>0</v>
      </c>
      <c r="F647" s="124">
        <f>E647*D647</f>
        <v>0</v>
      </c>
    </row>
    <row r="648" spans="1:10">
      <c r="A648" s="268"/>
      <c r="B648" s="329"/>
      <c r="C648" s="270"/>
      <c r="D648" s="271"/>
      <c r="E648" s="271"/>
      <c r="F648" s="272"/>
      <c r="I648" s="17"/>
    </row>
    <row r="649" spans="1:10" ht="90" thickBot="1">
      <c r="A649" s="255" t="s">
        <v>401</v>
      </c>
      <c r="B649" s="362" t="s">
        <v>789</v>
      </c>
      <c r="C649" s="119"/>
      <c r="D649" s="199"/>
      <c r="E649" s="120"/>
      <c r="F649" s="121"/>
      <c r="I649" s="17"/>
    </row>
    <row r="650" spans="1:10" ht="13.5" thickTop="1">
      <c r="A650" s="29"/>
      <c r="B650" s="341"/>
      <c r="C650" s="8"/>
      <c r="D650" s="12"/>
      <c r="E650" s="9"/>
      <c r="F650" s="10"/>
      <c r="I650" s="17"/>
    </row>
    <row r="651" spans="1:10" ht="76.5">
      <c r="A651" s="6"/>
      <c r="B651" s="341" t="s">
        <v>378</v>
      </c>
      <c r="C651" s="8"/>
      <c r="D651" s="12"/>
      <c r="E651" s="9"/>
      <c r="F651" s="10"/>
      <c r="I651" s="17"/>
    </row>
    <row r="652" spans="1:10">
      <c r="A652" s="6"/>
      <c r="B652" s="352" t="s">
        <v>1040</v>
      </c>
      <c r="C652" s="8"/>
      <c r="D652" s="12"/>
      <c r="E652" s="9"/>
      <c r="F652" s="10"/>
      <c r="I652" s="17"/>
    </row>
    <row r="653" spans="1:10">
      <c r="A653" s="6"/>
      <c r="B653" s="368"/>
      <c r="C653" s="8"/>
      <c r="D653" s="12"/>
      <c r="E653" s="9"/>
      <c r="F653" s="10"/>
      <c r="I653" s="17"/>
    </row>
    <row r="654" spans="1:10">
      <c r="A654" s="6"/>
      <c r="B654" s="331" t="s">
        <v>790</v>
      </c>
      <c r="C654" s="8" t="s">
        <v>13</v>
      </c>
      <c r="D654" s="32">
        <f>51.28+53.4+7.45+6.83+2.36</f>
        <v>121.32000000000001</v>
      </c>
      <c r="E654" s="12">
        <v>0</v>
      </c>
      <c r="F654" s="124">
        <f>E654*D654</f>
        <v>0</v>
      </c>
      <c r="I654" s="17"/>
    </row>
    <row r="655" spans="1:10">
      <c r="A655" s="268"/>
      <c r="B655" s="329"/>
      <c r="C655" s="270"/>
      <c r="D655" s="271"/>
      <c r="E655" s="271"/>
      <c r="F655" s="272"/>
      <c r="I655" s="17"/>
    </row>
    <row r="656" spans="1:10" ht="63.75">
      <c r="A656" s="29" t="s">
        <v>404</v>
      </c>
      <c r="B656" s="341" t="s">
        <v>412</v>
      </c>
      <c r="C656" s="7"/>
      <c r="D656" s="12"/>
      <c r="E656" s="9"/>
      <c r="F656" s="10"/>
      <c r="H656" s="157"/>
      <c r="I656" s="17"/>
      <c r="J656" s="157"/>
    </row>
    <row r="657" spans="1:10" ht="76.5">
      <c r="A657" s="6"/>
      <c r="B657" s="341" t="s">
        <v>378</v>
      </c>
      <c r="C657" s="7"/>
      <c r="D657" s="12"/>
      <c r="E657" s="9"/>
      <c r="F657" s="10"/>
      <c r="H657" s="157"/>
      <c r="I657" s="17"/>
      <c r="J657" s="157"/>
    </row>
    <row r="658" spans="1:10">
      <c r="A658" s="6"/>
      <c r="B658" s="352" t="s">
        <v>1040</v>
      </c>
      <c r="C658" s="7" t="s">
        <v>13</v>
      </c>
      <c r="D658" s="12">
        <v>687.15</v>
      </c>
      <c r="E658" s="12">
        <v>0</v>
      </c>
      <c r="F658" s="124">
        <f>E658*D658</f>
        <v>0</v>
      </c>
      <c r="H658" s="157"/>
      <c r="I658" s="17"/>
      <c r="J658" s="157"/>
    </row>
    <row r="659" spans="1:10">
      <c r="A659" s="268"/>
      <c r="B659" s="329"/>
      <c r="C659" s="270"/>
      <c r="D659" s="271"/>
      <c r="E659" s="271"/>
      <c r="F659" s="272"/>
      <c r="H659" s="157"/>
      <c r="I659" s="17"/>
      <c r="J659" s="157"/>
    </row>
    <row r="660" spans="1:10" ht="51">
      <c r="A660" s="29" t="s">
        <v>791</v>
      </c>
      <c r="B660" s="327" t="s">
        <v>411</v>
      </c>
      <c r="C660" s="8"/>
      <c r="D660" s="12"/>
      <c r="E660" s="9"/>
      <c r="F660" s="10"/>
      <c r="H660" s="157"/>
      <c r="I660" s="17"/>
      <c r="J660" s="157"/>
    </row>
    <row r="661" spans="1:10" ht="76.5">
      <c r="A661" s="6"/>
      <c r="B661" s="341" t="s">
        <v>378</v>
      </c>
      <c r="C661" s="8"/>
      <c r="D661" s="12"/>
      <c r="E661" s="9"/>
      <c r="F661" s="10"/>
      <c r="H661" s="157"/>
      <c r="I661" s="17"/>
      <c r="J661" s="157"/>
    </row>
    <row r="662" spans="1:10">
      <c r="A662" s="6"/>
      <c r="B662" s="352" t="s">
        <v>1040</v>
      </c>
      <c r="C662" s="8" t="s">
        <v>13</v>
      </c>
      <c r="D662" s="12">
        <v>4.2</v>
      </c>
      <c r="E662" s="12">
        <v>0</v>
      </c>
      <c r="F662" s="124">
        <f>E662*D662</f>
        <v>0</v>
      </c>
      <c r="H662" s="157"/>
      <c r="I662" s="17"/>
      <c r="J662" s="157"/>
    </row>
    <row r="663" spans="1:10">
      <c r="A663" s="268"/>
      <c r="B663" s="329"/>
      <c r="C663" s="270"/>
      <c r="D663" s="271"/>
      <c r="E663" s="271"/>
      <c r="F663" s="272"/>
      <c r="H663" s="157"/>
      <c r="I663" s="17"/>
      <c r="J663" s="157"/>
    </row>
    <row r="664" spans="1:10" ht="76.5">
      <c r="A664" s="29" t="s">
        <v>792</v>
      </c>
      <c r="B664" s="327" t="s">
        <v>402</v>
      </c>
      <c r="C664" s="8"/>
      <c r="D664" s="12"/>
      <c r="E664" s="9"/>
      <c r="F664" s="10"/>
    </row>
    <row r="665" spans="1:10">
      <c r="A665" s="6"/>
      <c r="B665" s="352" t="s">
        <v>1040</v>
      </c>
      <c r="C665" s="8"/>
      <c r="D665" s="12"/>
      <c r="E665" s="9"/>
      <c r="F665" s="10"/>
    </row>
    <row r="666" spans="1:10">
      <c r="A666" s="6"/>
      <c r="B666" s="368"/>
      <c r="C666" s="8"/>
      <c r="D666" s="12"/>
      <c r="E666" s="9"/>
      <c r="F666" s="10"/>
    </row>
    <row r="667" spans="1:10">
      <c r="A667" s="6"/>
      <c r="B667" s="366" t="s">
        <v>403</v>
      </c>
      <c r="C667" s="42"/>
      <c r="D667" s="160">
        <f>0.6*(120.05-11.95)</f>
        <v>64.86</v>
      </c>
      <c r="E667" s="9">
        <v>0</v>
      </c>
      <c r="F667" s="19">
        <f>D667*E667</f>
        <v>0</v>
      </c>
    </row>
    <row r="668" spans="1:10">
      <c r="A668" s="268"/>
      <c r="B668" s="329"/>
      <c r="C668" s="270"/>
      <c r="D668" s="271"/>
      <c r="E668" s="271"/>
      <c r="F668" s="272"/>
    </row>
    <row r="669" spans="1:10" ht="76.5">
      <c r="A669" s="29" t="s">
        <v>793</v>
      </c>
      <c r="B669" s="374" t="s">
        <v>413</v>
      </c>
      <c r="C669" s="67"/>
      <c r="D669" s="12"/>
      <c r="E669" s="12"/>
      <c r="F669" s="124"/>
    </row>
    <row r="670" spans="1:10" ht="13.5" thickBot="1">
      <c r="A670" s="118"/>
      <c r="B670" s="375" t="s">
        <v>24</v>
      </c>
      <c r="C670" s="321"/>
      <c r="D670" s="199"/>
      <c r="E670" s="199"/>
      <c r="F670" s="322"/>
    </row>
    <row r="671" spans="1:10" ht="13.5" thickTop="1">
      <c r="A671" s="6"/>
      <c r="B671" s="376"/>
      <c r="C671" s="167"/>
      <c r="D671" s="12"/>
      <c r="E671" s="12"/>
      <c r="F671" s="124"/>
    </row>
    <row r="672" spans="1:10">
      <c r="A672" s="6"/>
      <c r="B672" s="376"/>
      <c r="C672" s="167"/>
      <c r="D672" s="12"/>
      <c r="E672" s="12"/>
      <c r="F672" s="124"/>
    </row>
    <row r="673" spans="1:10">
      <c r="A673" s="6"/>
      <c r="B673" s="327" t="s">
        <v>167</v>
      </c>
      <c r="C673" s="167"/>
      <c r="D673" s="12"/>
      <c r="E673" s="12"/>
      <c r="F673" s="124"/>
    </row>
    <row r="674" spans="1:10" ht="38.25">
      <c r="A674" s="6"/>
      <c r="B674" s="331" t="s">
        <v>414</v>
      </c>
      <c r="C674" s="167" t="s">
        <v>87</v>
      </c>
      <c r="D674" s="32">
        <f>203.2+6.86+149.14+91.56+119.9+63.54+34.64+2.6+11.38+4.18*2+11.38+2.62+3.33</f>
        <v>708.51</v>
      </c>
      <c r="E674" s="12">
        <v>0</v>
      </c>
      <c r="F674" s="124">
        <f>E674*D674</f>
        <v>0</v>
      </c>
    </row>
    <row r="675" spans="1:10" ht="13.5" thickBot="1">
      <c r="A675" s="268"/>
      <c r="B675" s="329"/>
      <c r="C675" s="270"/>
      <c r="D675" s="271"/>
      <c r="E675" s="271"/>
      <c r="F675" s="272"/>
    </row>
    <row r="676" spans="1:10" s="55" customFormat="1" ht="16.5" thickTop="1" thickBot="1">
      <c r="A676" s="1" t="s">
        <v>48</v>
      </c>
      <c r="B676" s="323" t="s">
        <v>42</v>
      </c>
      <c r="C676" s="16"/>
      <c r="D676" s="43"/>
      <c r="E676" s="43"/>
      <c r="F676" s="44">
        <f>SUM(F552:F675)</f>
        <v>0</v>
      </c>
      <c r="H676" s="93"/>
      <c r="I676" s="55">
        <f>+H676/115/2500</f>
        <v>0</v>
      </c>
    </row>
    <row r="677" spans="1:10" s="55" customFormat="1" ht="16.5" thickTop="1" thickBot="1">
      <c r="A677" s="263" t="s">
        <v>50</v>
      </c>
      <c r="B677" s="337" t="s">
        <v>47</v>
      </c>
      <c r="C677" s="264"/>
      <c r="D677" s="265"/>
      <c r="E677" s="265"/>
      <c r="F677" s="266"/>
      <c r="H677" s="93"/>
    </row>
    <row r="678" spans="1:10" s="89" customFormat="1" ht="13.5" thickTop="1">
      <c r="A678" s="103"/>
      <c r="B678" s="377"/>
      <c r="C678" s="105"/>
      <c r="D678" s="104"/>
      <c r="E678" s="106"/>
      <c r="F678" s="107"/>
      <c r="I678" s="88"/>
      <c r="J678" s="47"/>
    </row>
    <row r="679" spans="1:10" s="89" customFormat="1" ht="15">
      <c r="A679" s="108"/>
      <c r="B679" s="378" t="s">
        <v>172</v>
      </c>
      <c r="C679" s="70"/>
      <c r="D679" s="58"/>
      <c r="E679" s="38"/>
      <c r="F679" s="19"/>
      <c r="I679" s="88"/>
      <c r="J679" s="47"/>
    </row>
    <row r="680" spans="1:10" s="89" customFormat="1" ht="15">
      <c r="A680" s="108"/>
      <c r="B680" s="378"/>
      <c r="C680" s="70"/>
      <c r="D680" s="58"/>
      <c r="E680" s="38"/>
      <c r="F680" s="19"/>
      <c r="I680" s="88"/>
      <c r="J680" s="47"/>
    </row>
    <row r="681" spans="1:10" s="89" customFormat="1" ht="63.75">
      <c r="A681" s="108"/>
      <c r="B681" s="336" t="s">
        <v>990</v>
      </c>
      <c r="C681" s="70"/>
      <c r="D681" s="58"/>
      <c r="E681" s="38"/>
      <c r="F681" s="19"/>
      <c r="I681" s="88"/>
      <c r="J681" s="47"/>
    </row>
    <row r="682" spans="1:10" s="89" customFormat="1" ht="51">
      <c r="A682" s="108"/>
      <c r="B682" s="336" t="s">
        <v>1028</v>
      </c>
      <c r="C682" s="70"/>
      <c r="D682" s="58"/>
      <c r="E682" s="38"/>
      <c r="F682" s="19"/>
      <c r="I682" s="88"/>
      <c r="J682" s="47"/>
    </row>
    <row r="683" spans="1:10" s="89" customFormat="1" ht="38.25">
      <c r="A683" s="108"/>
      <c r="B683" s="336" t="s">
        <v>991</v>
      </c>
      <c r="C683" s="70"/>
      <c r="D683" s="58"/>
      <c r="E683" s="38"/>
      <c r="F683" s="19"/>
      <c r="I683" s="88"/>
      <c r="J683" s="47"/>
    </row>
    <row r="684" spans="1:10" s="89" customFormat="1" ht="63.75">
      <c r="A684" s="108"/>
      <c r="B684" s="336" t="s">
        <v>1029</v>
      </c>
      <c r="C684" s="70"/>
      <c r="D684" s="58"/>
      <c r="E684" s="38"/>
      <c r="F684" s="19"/>
      <c r="I684" s="88"/>
      <c r="J684" s="47"/>
    </row>
    <row r="685" spans="1:10" s="89" customFormat="1" ht="38.25">
      <c r="A685" s="108"/>
      <c r="B685" s="336" t="s">
        <v>1021</v>
      </c>
      <c r="C685" s="70"/>
      <c r="D685" s="58"/>
      <c r="E685" s="38"/>
      <c r="F685" s="19"/>
      <c r="I685" s="88"/>
      <c r="J685" s="47"/>
    </row>
    <row r="686" spans="1:10" s="89" customFormat="1" ht="114.75">
      <c r="A686" s="108"/>
      <c r="B686" s="334" t="s">
        <v>173</v>
      </c>
      <c r="C686" s="70"/>
      <c r="D686" s="58"/>
      <c r="E686" s="38"/>
      <c r="F686" s="19"/>
      <c r="I686" s="88"/>
      <c r="J686" s="47"/>
    </row>
    <row r="687" spans="1:10" s="89" customFormat="1" ht="127.5">
      <c r="A687" s="108"/>
      <c r="B687" s="336" t="s">
        <v>174</v>
      </c>
      <c r="C687" s="70"/>
      <c r="D687" s="58"/>
      <c r="E687" s="38"/>
      <c r="F687" s="19"/>
      <c r="I687" s="88"/>
      <c r="J687" s="47"/>
    </row>
    <row r="688" spans="1:10" s="89" customFormat="1">
      <c r="A688" s="108"/>
      <c r="B688" s="376"/>
      <c r="C688" s="70"/>
      <c r="D688" s="58"/>
      <c r="E688" s="38"/>
      <c r="F688" s="19"/>
      <c r="I688" s="88"/>
      <c r="J688" s="47"/>
    </row>
    <row r="689" spans="1:10" s="89" customFormat="1" ht="15">
      <c r="A689" s="108" t="s">
        <v>100</v>
      </c>
      <c r="B689" s="378" t="s">
        <v>587</v>
      </c>
      <c r="C689" s="70"/>
      <c r="D689" s="58"/>
      <c r="E689" s="38"/>
      <c r="F689" s="19"/>
      <c r="I689" s="88"/>
      <c r="J689" s="47"/>
    </row>
    <row r="690" spans="1:10" s="89" customFormat="1">
      <c r="A690" s="108"/>
      <c r="B690" s="376"/>
      <c r="C690" s="70"/>
      <c r="D690" s="58"/>
      <c r="E690" s="38"/>
      <c r="F690" s="19"/>
      <c r="I690" s="88"/>
      <c r="J690" s="47"/>
    </row>
    <row r="691" spans="1:10" s="89" customFormat="1" ht="77.25" thickBot="1">
      <c r="A691" s="204"/>
      <c r="B691" s="379" t="s">
        <v>178</v>
      </c>
      <c r="C691" s="205"/>
      <c r="D691" s="206"/>
      <c r="E691" s="202"/>
      <c r="F691" s="74"/>
      <c r="I691" s="88"/>
      <c r="J691" s="47"/>
    </row>
    <row r="692" spans="1:10" s="89" customFormat="1" ht="13.5" thickTop="1">
      <c r="A692" s="108"/>
      <c r="B692" s="374"/>
      <c r="C692" s="70"/>
      <c r="D692" s="58"/>
      <c r="E692" s="38"/>
      <c r="F692" s="19"/>
      <c r="I692" s="88"/>
      <c r="J692" s="47"/>
    </row>
    <row r="693" spans="1:10" s="89" customFormat="1" ht="51">
      <c r="A693" s="108"/>
      <c r="B693" s="374" t="s">
        <v>241</v>
      </c>
      <c r="C693" s="70"/>
      <c r="D693" s="58"/>
      <c r="E693" s="38"/>
      <c r="F693" s="19"/>
      <c r="I693" s="88"/>
      <c r="J693" s="47"/>
    </row>
    <row r="694" spans="1:10" s="89" customFormat="1" ht="76.5">
      <c r="A694" s="108"/>
      <c r="B694" s="374" t="s">
        <v>175</v>
      </c>
      <c r="C694" s="70"/>
      <c r="D694" s="58"/>
      <c r="E694" s="38"/>
      <c r="F694" s="19"/>
      <c r="I694" s="88"/>
      <c r="J694" s="47"/>
    </row>
    <row r="695" spans="1:10" s="89" customFormat="1" ht="51">
      <c r="A695" s="108"/>
      <c r="B695" s="374" t="s">
        <v>177</v>
      </c>
      <c r="C695" s="70"/>
      <c r="D695" s="58"/>
      <c r="E695" s="38"/>
      <c r="F695" s="19"/>
      <c r="I695" s="88"/>
      <c r="J695" s="47"/>
    </row>
    <row r="696" spans="1:10" s="89" customFormat="1" ht="63.75">
      <c r="A696" s="108"/>
      <c r="B696" s="374" t="s">
        <v>176</v>
      </c>
      <c r="C696" s="70"/>
      <c r="D696" s="58"/>
      <c r="E696" s="38"/>
      <c r="F696" s="19"/>
      <c r="I696" s="88"/>
      <c r="J696" s="47"/>
    </row>
    <row r="697" spans="1:10" s="89" customFormat="1" ht="51">
      <c r="A697" s="108"/>
      <c r="B697" s="374" t="s">
        <v>179</v>
      </c>
      <c r="C697" s="70"/>
      <c r="D697" s="58"/>
      <c r="E697" s="38"/>
      <c r="F697" s="19"/>
      <c r="I697" s="88"/>
      <c r="J697" s="47"/>
    </row>
    <row r="698" spans="1:10" s="89" customFormat="1" ht="25.5">
      <c r="A698" s="108"/>
      <c r="B698" s="374" t="s">
        <v>588</v>
      </c>
      <c r="C698" s="70"/>
      <c r="D698" s="58"/>
      <c r="E698" s="38"/>
      <c r="F698" s="19"/>
      <c r="I698" s="88"/>
      <c r="J698" s="47"/>
    </row>
    <row r="699" spans="1:10" s="89" customFormat="1" ht="25.5">
      <c r="A699" s="108"/>
      <c r="B699" s="374" t="s">
        <v>180</v>
      </c>
      <c r="C699" s="70"/>
      <c r="D699" s="58"/>
      <c r="E699" s="38"/>
      <c r="F699" s="19"/>
      <c r="I699" s="88"/>
      <c r="J699" s="47"/>
    </row>
    <row r="700" spans="1:10" s="89" customFormat="1">
      <c r="A700" s="108"/>
      <c r="B700" s="376"/>
      <c r="C700" s="70"/>
      <c r="D700" s="58"/>
      <c r="E700" s="38"/>
      <c r="F700" s="19"/>
      <c r="I700" s="88"/>
      <c r="J700" s="47"/>
    </row>
    <row r="701" spans="1:10" s="89" customFormat="1">
      <c r="A701" s="110" t="s">
        <v>689</v>
      </c>
      <c r="B701" s="376" t="s">
        <v>181</v>
      </c>
      <c r="C701" s="70"/>
      <c r="D701" s="58"/>
      <c r="E701" s="38"/>
      <c r="F701" s="19"/>
      <c r="I701" s="88"/>
      <c r="J701" s="47"/>
    </row>
    <row r="702" spans="1:10" s="89" customFormat="1" ht="63.75">
      <c r="A702" s="108"/>
      <c r="B702" s="374" t="s">
        <v>182</v>
      </c>
      <c r="C702" s="70"/>
      <c r="D702" s="111"/>
      <c r="E702" s="38"/>
      <c r="F702" s="19"/>
      <c r="I702" s="88"/>
      <c r="J702" s="47"/>
    </row>
    <row r="703" spans="1:10" s="89" customFormat="1">
      <c r="A703" s="108"/>
      <c r="B703" s="376" t="s">
        <v>183</v>
      </c>
      <c r="C703" s="70" t="s">
        <v>88</v>
      </c>
      <c r="D703" s="111">
        <v>10</v>
      </c>
      <c r="E703" s="112">
        <v>0</v>
      </c>
      <c r="F703" s="113">
        <f>SUM(D703*E703)</f>
        <v>0</v>
      </c>
      <c r="I703" s="88"/>
      <c r="J703" s="47"/>
    </row>
    <row r="704" spans="1:10" s="89" customFormat="1">
      <c r="A704" s="268"/>
      <c r="B704" s="329"/>
      <c r="C704" s="270"/>
      <c r="D704" s="271"/>
      <c r="E704" s="271"/>
      <c r="F704" s="272"/>
      <c r="I704" s="88"/>
      <c r="J704" s="47"/>
    </row>
    <row r="705" spans="1:10" s="89" customFormat="1">
      <c r="A705" s="110" t="s">
        <v>690</v>
      </c>
      <c r="B705" s="376" t="s">
        <v>184</v>
      </c>
      <c r="C705" s="70"/>
      <c r="D705" s="58"/>
      <c r="E705" s="38"/>
      <c r="F705" s="19"/>
      <c r="I705" s="88"/>
      <c r="J705" s="47"/>
    </row>
    <row r="706" spans="1:10" s="89" customFormat="1" ht="63.75">
      <c r="A706" s="108"/>
      <c r="B706" s="374" t="s">
        <v>182</v>
      </c>
      <c r="C706" s="70"/>
      <c r="D706" s="111"/>
      <c r="E706" s="38"/>
      <c r="F706" s="19"/>
      <c r="I706" s="88"/>
      <c r="J706" s="47"/>
    </row>
    <row r="707" spans="1:10" s="89" customFormat="1">
      <c r="A707" s="108"/>
      <c r="B707" s="376" t="s">
        <v>183</v>
      </c>
      <c r="C707" s="70" t="s">
        <v>88</v>
      </c>
      <c r="D707" s="111">
        <v>5</v>
      </c>
      <c r="E707" s="112">
        <v>0</v>
      </c>
      <c r="F707" s="113">
        <f>SUM(D707*E707)</f>
        <v>0</v>
      </c>
      <c r="I707" s="88"/>
      <c r="J707" s="47"/>
    </row>
    <row r="708" spans="1:10" s="89" customFormat="1">
      <c r="A708" s="268"/>
      <c r="B708" s="329"/>
      <c r="C708" s="270"/>
      <c r="D708" s="271"/>
      <c r="E708" s="271"/>
      <c r="F708" s="272"/>
      <c r="I708" s="88"/>
      <c r="J708" s="47"/>
    </row>
    <row r="709" spans="1:10" s="89" customFormat="1">
      <c r="A709" s="110" t="s">
        <v>691</v>
      </c>
      <c r="B709" s="327" t="s">
        <v>186</v>
      </c>
      <c r="C709" s="125"/>
      <c r="D709" s="168"/>
      <c r="E709" s="112"/>
      <c r="F709" s="113"/>
      <c r="I709" s="88"/>
      <c r="J709" s="47"/>
    </row>
    <row r="710" spans="1:10" s="89" customFormat="1" ht="63.75">
      <c r="A710" s="108"/>
      <c r="B710" s="374" t="s">
        <v>182</v>
      </c>
      <c r="C710" s="125"/>
      <c r="D710" s="168"/>
      <c r="E710" s="112"/>
      <c r="F710" s="113"/>
      <c r="I710" s="88"/>
      <c r="J710" s="47"/>
    </row>
    <row r="711" spans="1:10" s="89" customFormat="1" ht="13.5" thickBot="1">
      <c r="A711" s="204"/>
      <c r="B711" s="358" t="s">
        <v>185</v>
      </c>
      <c r="C711" s="246" t="s">
        <v>88</v>
      </c>
      <c r="D711" s="207">
        <v>6</v>
      </c>
      <c r="E711" s="208">
        <v>0</v>
      </c>
      <c r="F711" s="170">
        <f>SUM(D711*E711)</f>
        <v>0</v>
      </c>
      <c r="I711" s="88"/>
      <c r="J711" s="47"/>
    </row>
    <row r="712" spans="1:10" s="89" customFormat="1" ht="13.5" thickTop="1">
      <c r="A712" s="108"/>
      <c r="B712" s="327"/>
      <c r="C712" s="125"/>
      <c r="D712" s="33"/>
      <c r="E712" s="112"/>
      <c r="F712" s="113">
        <f>SUM(D712*E712)</f>
        <v>0</v>
      </c>
      <c r="I712" s="88"/>
      <c r="J712" s="47"/>
    </row>
    <row r="713" spans="1:10" s="89" customFormat="1">
      <c r="A713" s="110" t="s">
        <v>692</v>
      </c>
      <c r="B713" s="327" t="s">
        <v>192</v>
      </c>
      <c r="C713" s="125"/>
      <c r="D713" s="33"/>
      <c r="E713" s="112"/>
      <c r="F713" s="113"/>
      <c r="I713" s="88"/>
      <c r="J713" s="47"/>
    </row>
    <row r="714" spans="1:10" s="89" customFormat="1" ht="63.75">
      <c r="A714" s="108"/>
      <c r="B714" s="374" t="s">
        <v>187</v>
      </c>
      <c r="C714" s="125"/>
      <c r="D714" s="33"/>
      <c r="E714" s="112"/>
      <c r="F714" s="113"/>
      <c r="I714" s="88"/>
      <c r="J714" s="47"/>
    </row>
    <row r="715" spans="1:10" s="89" customFormat="1">
      <c r="A715" s="108"/>
      <c r="B715" s="327" t="s">
        <v>188</v>
      </c>
      <c r="C715" s="145" t="s">
        <v>88</v>
      </c>
      <c r="D715" s="111">
        <v>4</v>
      </c>
      <c r="E715" s="112">
        <v>0</v>
      </c>
      <c r="F715" s="113">
        <f>SUM(D715*E715)</f>
        <v>0</v>
      </c>
      <c r="I715" s="88"/>
      <c r="J715" s="47"/>
    </row>
    <row r="716" spans="1:10" s="89" customFormat="1">
      <c r="A716" s="268"/>
      <c r="B716" s="329"/>
      <c r="C716" s="270"/>
      <c r="D716" s="271"/>
      <c r="E716" s="271"/>
      <c r="F716" s="272"/>
      <c r="I716" s="88"/>
      <c r="J716" s="47"/>
    </row>
    <row r="717" spans="1:10" s="89" customFormat="1">
      <c r="A717" s="110" t="s">
        <v>693</v>
      </c>
      <c r="B717" s="327" t="s">
        <v>194</v>
      </c>
      <c r="C717" s="125"/>
      <c r="D717" s="33"/>
      <c r="E717" s="112"/>
      <c r="F717" s="113"/>
      <c r="I717" s="88"/>
      <c r="J717" s="47"/>
    </row>
    <row r="718" spans="1:10" s="89" customFormat="1" ht="127.5">
      <c r="A718" s="108"/>
      <c r="B718" s="374" t="s">
        <v>191</v>
      </c>
      <c r="C718" s="125"/>
      <c r="D718" s="33"/>
      <c r="E718" s="112"/>
      <c r="F718" s="113"/>
      <c r="I718" s="88"/>
      <c r="J718" s="47"/>
    </row>
    <row r="719" spans="1:10" s="89" customFormat="1">
      <c r="A719" s="108"/>
      <c r="B719" s="327" t="s">
        <v>189</v>
      </c>
      <c r="C719" s="145" t="s">
        <v>88</v>
      </c>
      <c r="D719" s="111">
        <v>3</v>
      </c>
      <c r="E719" s="112">
        <v>0</v>
      </c>
      <c r="F719" s="113">
        <f>SUM(D719*E719)</f>
        <v>0</v>
      </c>
      <c r="I719" s="88"/>
      <c r="J719" s="47"/>
    </row>
    <row r="720" spans="1:10" s="89" customFormat="1">
      <c r="A720" s="268"/>
      <c r="B720" s="329"/>
      <c r="C720" s="270"/>
      <c r="D720" s="271"/>
      <c r="E720" s="271"/>
      <c r="F720" s="272"/>
      <c r="I720" s="88"/>
      <c r="J720" s="47"/>
    </row>
    <row r="721" spans="1:10" s="89" customFormat="1">
      <c r="A721" s="110" t="s">
        <v>694</v>
      </c>
      <c r="B721" s="327" t="s">
        <v>193</v>
      </c>
      <c r="C721" s="145"/>
      <c r="D721" s="111"/>
      <c r="E721" s="112"/>
      <c r="F721" s="113"/>
      <c r="I721" s="88"/>
      <c r="J721" s="47"/>
    </row>
    <row r="722" spans="1:10" s="89" customFormat="1" ht="127.5">
      <c r="A722" s="108"/>
      <c r="B722" s="374" t="s">
        <v>190</v>
      </c>
      <c r="C722" s="125"/>
      <c r="D722" s="33"/>
      <c r="E722" s="112"/>
      <c r="F722" s="113"/>
      <c r="I722" s="88"/>
      <c r="J722" s="47"/>
    </row>
    <row r="723" spans="1:10" s="89" customFormat="1">
      <c r="A723" s="108"/>
      <c r="B723" s="327" t="s">
        <v>189</v>
      </c>
      <c r="C723" s="145" t="s">
        <v>88</v>
      </c>
      <c r="D723" s="111">
        <v>1</v>
      </c>
      <c r="E723" s="112">
        <v>0</v>
      </c>
      <c r="F723" s="113">
        <f>SUM(D723*E723)</f>
        <v>0</v>
      </c>
      <c r="I723" s="88"/>
      <c r="J723" s="47"/>
    </row>
    <row r="724" spans="1:10" s="89" customFormat="1">
      <c r="A724" s="268"/>
      <c r="B724" s="329"/>
      <c r="C724" s="270"/>
      <c r="D724" s="271"/>
      <c r="E724" s="271"/>
      <c r="F724" s="272"/>
      <c r="I724" s="88"/>
      <c r="J724" s="47"/>
    </row>
    <row r="725" spans="1:10" s="89" customFormat="1" ht="15">
      <c r="A725" s="108" t="s">
        <v>649</v>
      </c>
      <c r="B725" s="378" t="s">
        <v>195</v>
      </c>
      <c r="C725" s="125"/>
      <c r="D725" s="33"/>
      <c r="E725" s="112"/>
      <c r="F725" s="113"/>
      <c r="I725" s="88"/>
      <c r="J725" s="47"/>
    </row>
    <row r="726" spans="1:10" s="89" customFormat="1">
      <c r="A726" s="108"/>
      <c r="B726" s="327"/>
      <c r="C726" s="125"/>
      <c r="D726" s="33"/>
      <c r="E726" s="112"/>
      <c r="F726" s="113"/>
      <c r="I726" s="88"/>
      <c r="J726" s="47"/>
    </row>
    <row r="727" spans="1:10" s="89" customFormat="1" ht="63.75">
      <c r="A727" s="108"/>
      <c r="B727" s="327" t="s">
        <v>196</v>
      </c>
      <c r="C727" s="125"/>
      <c r="D727" s="33"/>
      <c r="E727" s="112"/>
      <c r="F727" s="113"/>
      <c r="I727" s="88"/>
      <c r="J727" s="47"/>
    </row>
    <row r="728" spans="1:10" s="89" customFormat="1" ht="90" thickBot="1">
      <c r="A728" s="204"/>
      <c r="B728" s="358" t="s">
        <v>197</v>
      </c>
      <c r="C728" s="140"/>
      <c r="D728" s="143"/>
      <c r="E728" s="208"/>
      <c r="F728" s="170"/>
      <c r="I728" s="88"/>
      <c r="J728" s="47"/>
    </row>
    <row r="729" spans="1:10" s="89" customFormat="1" ht="13.5" thickTop="1">
      <c r="A729" s="108"/>
      <c r="B729" s="327"/>
      <c r="C729" s="125"/>
      <c r="D729" s="33"/>
      <c r="E729" s="112"/>
      <c r="F729" s="113"/>
      <c r="I729" s="88"/>
      <c r="J729" s="47"/>
    </row>
    <row r="730" spans="1:10" s="89" customFormat="1" ht="51">
      <c r="A730" s="108"/>
      <c r="B730" s="374" t="s">
        <v>241</v>
      </c>
      <c r="C730" s="125"/>
      <c r="D730" s="33"/>
      <c r="E730" s="112"/>
      <c r="F730" s="113"/>
      <c r="I730" s="88"/>
      <c r="J730" s="47"/>
    </row>
    <row r="731" spans="1:10" s="89" customFormat="1" ht="63.75">
      <c r="A731" s="108"/>
      <c r="B731" s="374" t="s">
        <v>232</v>
      </c>
      <c r="C731" s="125"/>
      <c r="D731" s="33"/>
      <c r="E731" s="112"/>
      <c r="F731" s="113"/>
      <c r="I731" s="88"/>
      <c r="J731" s="47"/>
    </row>
    <row r="732" spans="1:10" s="89" customFormat="1" ht="63.75">
      <c r="A732" s="108"/>
      <c r="B732" s="374" t="s">
        <v>176</v>
      </c>
      <c r="C732" s="125"/>
      <c r="D732" s="33"/>
      <c r="E732" s="112"/>
      <c r="F732" s="217"/>
      <c r="I732" s="88"/>
      <c r="J732" s="47"/>
    </row>
    <row r="733" spans="1:10" s="89" customFormat="1" ht="25.5">
      <c r="A733" s="108"/>
      <c r="B733" s="374" t="s">
        <v>588</v>
      </c>
      <c r="C733" s="125"/>
      <c r="D733" s="33"/>
      <c r="E733" s="112"/>
      <c r="F733" s="218"/>
      <c r="I733" s="88"/>
      <c r="J733" s="47"/>
    </row>
    <row r="734" spans="1:10" s="89" customFormat="1" ht="89.25">
      <c r="A734" s="108"/>
      <c r="B734" s="374" t="s">
        <v>198</v>
      </c>
      <c r="C734" s="125"/>
      <c r="D734" s="33"/>
      <c r="E734" s="112"/>
      <c r="F734" s="113"/>
      <c r="I734" s="88"/>
      <c r="J734" s="47"/>
    </row>
    <row r="735" spans="1:10" s="89" customFormat="1" ht="25.5">
      <c r="A735" s="108"/>
      <c r="B735" s="374" t="s">
        <v>180</v>
      </c>
      <c r="C735" s="125"/>
      <c r="D735" s="33"/>
      <c r="E735" s="112"/>
      <c r="F735" s="113"/>
      <c r="I735" s="88"/>
      <c r="J735" s="47"/>
    </row>
    <row r="736" spans="1:10" s="89" customFormat="1">
      <c r="A736" s="108"/>
      <c r="B736" s="327"/>
      <c r="C736" s="125"/>
      <c r="D736" s="33"/>
      <c r="E736" s="112"/>
      <c r="F736" s="113"/>
      <c r="I736" s="88"/>
      <c r="J736" s="47"/>
    </row>
    <row r="737" spans="1:10" s="89" customFormat="1">
      <c r="A737" s="110" t="s">
        <v>695</v>
      </c>
      <c r="B737" s="327" t="s">
        <v>199</v>
      </c>
      <c r="C737" s="125"/>
      <c r="D737" s="33"/>
      <c r="E737" s="112"/>
      <c r="F737" s="113"/>
      <c r="I737" s="88"/>
      <c r="J737" s="47"/>
    </row>
    <row r="738" spans="1:10" s="89" customFormat="1" ht="38.25">
      <c r="A738" s="108"/>
      <c r="B738" s="327" t="s">
        <v>200</v>
      </c>
      <c r="C738" s="125"/>
      <c r="D738" s="33"/>
      <c r="E738" s="112"/>
      <c r="F738" s="113"/>
      <c r="I738" s="88"/>
      <c r="J738" s="47"/>
    </row>
    <row r="739" spans="1:10" s="89" customFormat="1">
      <c r="A739" s="108"/>
      <c r="B739" s="327" t="s">
        <v>89</v>
      </c>
      <c r="C739" s="145" t="s">
        <v>88</v>
      </c>
      <c r="D739" s="169">
        <v>2</v>
      </c>
      <c r="E739" s="112">
        <v>0</v>
      </c>
      <c r="F739" s="113">
        <f>SUM(D739*E739)</f>
        <v>0</v>
      </c>
      <c r="I739" s="88"/>
      <c r="J739" s="47"/>
    </row>
    <row r="740" spans="1:10" s="89" customFormat="1">
      <c r="A740" s="268"/>
      <c r="B740" s="329"/>
      <c r="C740" s="270"/>
      <c r="D740" s="271"/>
      <c r="E740" s="271"/>
      <c r="F740" s="272"/>
      <c r="I740" s="88"/>
      <c r="J740" s="47"/>
    </row>
    <row r="741" spans="1:10" s="89" customFormat="1">
      <c r="A741" s="110" t="s">
        <v>696</v>
      </c>
      <c r="B741" s="327" t="s">
        <v>206</v>
      </c>
      <c r="C741" s="125"/>
      <c r="D741" s="169"/>
      <c r="E741" s="112"/>
      <c r="F741" s="113"/>
      <c r="I741" s="88"/>
      <c r="J741" s="47"/>
    </row>
    <row r="742" spans="1:10" s="89" customFormat="1" ht="38.25">
      <c r="A742" s="108"/>
      <c r="B742" s="327" t="s">
        <v>201</v>
      </c>
      <c r="C742" s="125"/>
      <c r="D742" s="169"/>
      <c r="E742" s="112"/>
      <c r="F742" s="113"/>
      <c r="I742" s="88"/>
      <c r="J742" s="47"/>
    </row>
    <row r="743" spans="1:10" s="89" customFormat="1">
      <c r="A743" s="108"/>
      <c r="B743" s="327" t="s">
        <v>90</v>
      </c>
      <c r="C743" s="145" t="s">
        <v>88</v>
      </c>
      <c r="D743" s="169">
        <v>3</v>
      </c>
      <c r="E743" s="112">
        <v>0</v>
      </c>
      <c r="F743" s="113">
        <f>SUM(D743*E743)</f>
        <v>0</v>
      </c>
      <c r="I743" s="88"/>
      <c r="J743" s="47"/>
    </row>
    <row r="744" spans="1:10" s="89" customFormat="1">
      <c r="A744" s="108"/>
      <c r="B744" s="327"/>
      <c r="C744" s="145"/>
      <c r="D744" s="169"/>
      <c r="E744" s="112"/>
      <c r="F744" s="113"/>
      <c r="I744" s="88"/>
      <c r="J744" s="47"/>
    </row>
    <row r="745" spans="1:10" s="89" customFormat="1">
      <c r="A745" s="110" t="s">
        <v>697</v>
      </c>
      <c r="B745" s="327" t="s">
        <v>207</v>
      </c>
      <c r="C745" s="125"/>
      <c r="D745" s="169"/>
      <c r="E745" s="112"/>
      <c r="F745" s="113"/>
      <c r="I745" s="88"/>
      <c r="J745" s="47"/>
    </row>
    <row r="746" spans="1:10" s="89" customFormat="1" ht="38.25">
      <c r="A746" s="108"/>
      <c r="B746" s="327" t="s">
        <v>201</v>
      </c>
      <c r="C746" s="125"/>
      <c r="D746" s="169"/>
      <c r="E746" s="112"/>
      <c r="F746" s="113"/>
      <c r="I746" s="88"/>
      <c r="J746" s="47"/>
    </row>
    <row r="747" spans="1:10" s="89" customFormat="1">
      <c r="A747" s="108"/>
      <c r="B747" s="327" t="s">
        <v>90</v>
      </c>
      <c r="C747" s="145" t="s">
        <v>88</v>
      </c>
      <c r="D747" s="169">
        <v>5</v>
      </c>
      <c r="E747" s="112">
        <v>0</v>
      </c>
      <c r="F747" s="113">
        <f>SUM(D747*E747)</f>
        <v>0</v>
      </c>
      <c r="I747" s="88"/>
      <c r="J747" s="47"/>
    </row>
    <row r="748" spans="1:10" s="89" customFormat="1">
      <c r="A748" s="268"/>
      <c r="B748" s="329"/>
      <c r="C748" s="270"/>
      <c r="D748" s="271"/>
      <c r="E748" s="271"/>
      <c r="F748" s="272"/>
      <c r="I748" s="88"/>
      <c r="J748" s="47"/>
    </row>
    <row r="749" spans="1:10" s="89" customFormat="1">
      <c r="A749" s="110" t="s">
        <v>698</v>
      </c>
      <c r="B749" s="327" t="s">
        <v>208</v>
      </c>
      <c r="C749" s="125"/>
      <c r="D749" s="169"/>
      <c r="E749" s="112"/>
      <c r="F749" s="113"/>
      <c r="I749" s="88"/>
      <c r="J749" s="47"/>
    </row>
    <row r="750" spans="1:10" s="89" customFormat="1" ht="38.25">
      <c r="A750" s="108"/>
      <c r="B750" s="327" t="s">
        <v>201</v>
      </c>
      <c r="C750" s="125"/>
      <c r="D750" s="169"/>
      <c r="E750" s="112"/>
      <c r="F750" s="113"/>
      <c r="I750" s="88"/>
      <c r="J750" s="47"/>
    </row>
    <row r="751" spans="1:10" s="89" customFormat="1">
      <c r="A751" s="108"/>
      <c r="B751" s="327" t="s">
        <v>202</v>
      </c>
      <c r="C751" s="145" t="s">
        <v>88</v>
      </c>
      <c r="D751" s="169">
        <v>2</v>
      </c>
      <c r="E751" s="112">
        <v>0</v>
      </c>
      <c r="F751" s="113">
        <f>SUM(D751*E751)</f>
        <v>0</v>
      </c>
      <c r="I751" s="88"/>
      <c r="J751" s="47"/>
    </row>
    <row r="752" spans="1:10" s="89" customFormat="1" ht="13.5" thickBot="1">
      <c r="A752" s="273"/>
      <c r="B752" s="332"/>
      <c r="C752" s="274"/>
      <c r="D752" s="275"/>
      <c r="E752" s="275"/>
      <c r="F752" s="276"/>
      <c r="I752" s="88"/>
      <c r="J752" s="47"/>
    </row>
    <row r="753" spans="1:10" s="89" customFormat="1" ht="13.5" thickTop="1">
      <c r="A753" s="6"/>
      <c r="B753" s="326"/>
      <c r="C753" s="8"/>
      <c r="D753" s="9"/>
      <c r="E753" s="9"/>
      <c r="F753" s="10"/>
      <c r="I753" s="88"/>
      <c r="J753" s="47"/>
    </row>
    <row r="754" spans="1:10" s="89" customFormat="1">
      <c r="A754" s="110" t="s">
        <v>699</v>
      </c>
      <c r="B754" s="327" t="s">
        <v>209</v>
      </c>
      <c r="C754" s="125"/>
      <c r="D754" s="169"/>
      <c r="E754" s="112"/>
      <c r="F754" s="113"/>
      <c r="I754" s="88"/>
      <c r="J754" s="47"/>
    </row>
    <row r="755" spans="1:10" s="89" customFormat="1" ht="25.5">
      <c r="A755" s="108"/>
      <c r="B755" s="327" t="s">
        <v>203</v>
      </c>
      <c r="C755" s="125"/>
      <c r="D755" s="169"/>
      <c r="E755" s="112"/>
      <c r="F755" s="113"/>
      <c r="I755" s="88"/>
      <c r="J755" s="47"/>
    </row>
    <row r="756" spans="1:10" s="89" customFormat="1">
      <c r="A756" s="108"/>
      <c r="B756" s="327" t="s">
        <v>91</v>
      </c>
      <c r="C756" s="145" t="s">
        <v>88</v>
      </c>
      <c r="D756" s="169">
        <v>7</v>
      </c>
      <c r="E756" s="112">
        <v>0</v>
      </c>
      <c r="F756" s="113">
        <f>SUM(D756*E756)</f>
        <v>0</v>
      </c>
      <c r="I756" s="88"/>
      <c r="J756" s="47"/>
    </row>
    <row r="757" spans="1:10" s="89" customFormat="1">
      <c r="A757" s="268"/>
      <c r="B757" s="329"/>
      <c r="C757" s="270"/>
      <c r="D757" s="271"/>
      <c r="E757" s="271"/>
      <c r="F757" s="272"/>
      <c r="I757" s="88"/>
      <c r="J757" s="47"/>
    </row>
    <row r="758" spans="1:10" s="89" customFormat="1">
      <c r="A758" s="110" t="s">
        <v>700</v>
      </c>
      <c r="B758" s="327" t="s">
        <v>210</v>
      </c>
      <c r="C758" s="125"/>
      <c r="D758" s="169"/>
      <c r="E758" s="112"/>
      <c r="F758" s="113"/>
      <c r="I758" s="88"/>
      <c r="J758" s="47"/>
    </row>
    <row r="759" spans="1:10" s="89" customFormat="1" ht="25.5">
      <c r="A759" s="110"/>
      <c r="B759" s="327" t="s">
        <v>204</v>
      </c>
      <c r="C759" s="125"/>
      <c r="D759" s="169"/>
      <c r="E759" s="112"/>
      <c r="F759" s="113"/>
      <c r="I759" s="88"/>
      <c r="J759" s="47"/>
    </row>
    <row r="760" spans="1:10" s="89" customFormat="1">
      <c r="A760" s="108"/>
      <c r="B760" s="327" t="s">
        <v>92</v>
      </c>
      <c r="C760" s="145" t="s">
        <v>88</v>
      </c>
      <c r="D760" s="169">
        <v>1</v>
      </c>
      <c r="E760" s="112">
        <v>0</v>
      </c>
      <c r="F760" s="113">
        <f>SUM(D760*E760)</f>
        <v>0</v>
      </c>
      <c r="I760" s="88"/>
      <c r="J760" s="47"/>
    </row>
    <row r="761" spans="1:10" s="89" customFormat="1">
      <c r="A761" s="268"/>
      <c r="B761" s="329"/>
      <c r="C761" s="270"/>
      <c r="D761" s="271"/>
      <c r="E761" s="271"/>
      <c r="F761" s="272"/>
      <c r="I761" s="88"/>
      <c r="J761" s="47"/>
    </row>
    <row r="762" spans="1:10" s="89" customFormat="1">
      <c r="A762" s="110" t="s">
        <v>701</v>
      </c>
      <c r="B762" s="327" t="s">
        <v>211</v>
      </c>
      <c r="C762" s="125"/>
      <c r="D762" s="169"/>
      <c r="E762" s="112"/>
      <c r="F762" s="113">
        <f>SUM(D762*E762)</f>
        <v>0</v>
      </c>
      <c r="I762" s="88"/>
      <c r="J762" s="47"/>
    </row>
    <row r="763" spans="1:10" s="89" customFormat="1" ht="51">
      <c r="A763" s="108"/>
      <c r="B763" s="327" t="s">
        <v>205</v>
      </c>
      <c r="C763" s="125"/>
      <c r="D763" s="169"/>
      <c r="E763" s="112"/>
      <c r="F763" s="113"/>
      <c r="I763" s="88"/>
      <c r="J763" s="47"/>
    </row>
    <row r="764" spans="1:10" s="89" customFormat="1">
      <c r="A764" s="108"/>
      <c r="B764" s="327" t="s">
        <v>92</v>
      </c>
      <c r="C764" s="145" t="s">
        <v>88</v>
      </c>
      <c r="D764" s="169">
        <v>1</v>
      </c>
      <c r="E764" s="112">
        <v>0</v>
      </c>
      <c r="F764" s="113">
        <f>SUM(D764*E764)</f>
        <v>0</v>
      </c>
      <c r="I764" s="88"/>
      <c r="J764" s="47"/>
    </row>
    <row r="765" spans="1:10" s="89" customFormat="1">
      <c r="A765" s="268"/>
      <c r="B765" s="329"/>
      <c r="C765" s="270"/>
      <c r="D765" s="271"/>
      <c r="E765" s="271"/>
      <c r="F765" s="272"/>
      <c r="I765" s="88"/>
      <c r="J765" s="47"/>
    </row>
    <row r="766" spans="1:10" s="89" customFormat="1">
      <c r="A766" s="110" t="s">
        <v>702</v>
      </c>
      <c r="B766" s="327" t="s">
        <v>212</v>
      </c>
      <c r="C766" s="125"/>
      <c r="D766" s="169"/>
      <c r="E766" s="112"/>
      <c r="F766" s="113">
        <f>SUM(D766*E766)</f>
        <v>0</v>
      </c>
      <c r="I766" s="88"/>
      <c r="J766" s="47"/>
    </row>
    <row r="767" spans="1:10" s="89" customFormat="1" ht="25.5">
      <c r="A767" s="108"/>
      <c r="B767" s="327" t="s">
        <v>204</v>
      </c>
      <c r="C767" s="125"/>
      <c r="D767" s="169"/>
      <c r="E767" s="112"/>
      <c r="F767" s="113"/>
      <c r="I767" s="88"/>
      <c r="J767" s="47"/>
    </row>
    <row r="768" spans="1:10" s="89" customFormat="1">
      <c r="A768" s="108"/>
      <c r="B768" s="327" t="s">
        <v>92</v>
      </c>
      <c r="C768" s="145" t="s">
        <v>88</v>
      </c>
      <c r="D768" s="169">
        <v>2</v>
      </c>
      <c r="E768" s="112">
        <v>0</v>
      </c>
      <c r="F768" s="113">
        <f>SUM(D768*E768)</f>
        <v>0</v>
      </c>
      <c r="I768" s="88"/>
      <c r="J768" s="47"/>
    </row>
    <row r="769" spans="1:10" s="89" customFormat="1">
      <c r="A769" s="268"/>
      <c r="B769" s="329"/>
      <c r="C769" s="270"/>
      <c r="D769" s="271"/>
      <c r="E769" s="271"/>
      <c r="F769" s="272"/>
      <c r="I769" s="88"/>
      <c r="J769" s="47"/>
    </row>
    <row r="770" spans="1:10" s="89" customFormat="1">
      <c r="A770" s="110" t="s">
        <v>703</v>
      </c>
      <c r="B770" s="327" t="s">
        <v>213</v>
      </c>
      <c r="C770" s="125"/>
      <c r="D770" s="169"/>
      <c r="E770" s="112"/>
      <c r="F770" s="113">
        <f>SUM(D770*E770)</f>
        <v>0</v>
      </c>
      <c r="I770" s="88"/>
      <c r="J770" s="47"/>
    </row>
    <row r="771" spans="1:10" s="89" customFormat="1" ht="25.5">
      <c r="A771" s="108"/>
      <c r="B771" s="327" t="s">
        <v>204</v>
      </c>
      <c r="C771" s="125"/>
      <c r="D771" s="169"/>
      <c r="E771" s="112"/>
      <c r="F771" s="113"/>
      <c r="I771" s="88"/>
      <c r="J771" s="47"/>
    </row>
    <row r="772" spans="1:10" s="89" customFormat="1">
      <c r="A772" s="108"/>
      <c r="B772" s="327" t="s">
        <v>92</v>
      </c>
      <c r="C772" s="145" t="s">
        <v>88</v>
      </c>
      <c r="D772" s="169">
        <v>1</v>
      </c>
      <c r="E772" s="112">
        <v>0</v>
      </c>
      <c r="F772" s="113">
        <f>SUM(D772*E772)</f>
        <v>0</v>
      </c>
      <c r="I772" s="88"/>
      <c r="J772" s="47"/>
    </row>
    <row r="773" spans="1:10" s="89" customFormat="1">
      <c r="A773" s="268"/>
      <c r="B773" s="329"/>
      <c r="C773" s="270"/>
      <c r="D773" s="271"/>
      <c r="E773" s="271"/>
      <c r="F773" s="272"/>
      <c r="I773" s="88"/>
      <c r="J773" s="47"/>
    </row>
    <row r="774" spans="1:10" s="89" customFormat="1">
      <c r="A774" s="110" t="s">
        <v>703</v>
      </c>
      <c r="B774" s="327" t="s">
        <v>214</v>
      </c>
      <c r="C774" s="125"/>
      <c r="D774" s="169"/>
      <c r="E774" s="112"/>
      <c r="F774" s="113">
        <f>SUM(D774*E774)</f>
        <v>0</v>
      </c>
      <c r="I774" s="88"/>
      <c r="J774" s="47"/>
    </row>
    <row r="775" spans="1:10" s="89" customFormat="1" ht="25.5">
      <c r="A775" s="108"/>
      <c r="B775" s="327" t="s">
        <v>204</v>
      </c>
      <c r="C775" s="125"/>
      <c r="D775" s="169"/>
      <c r="E775" s="112"/>
      <c r="F775" s="113"/>
      <c r="I775" s="88"/>
      <c r="J775" s="47"/>
    </row>
    <row r="776" spans="1:10" s="89" customFormat="1">
      <c r="A776" s="108"/>
      <c r="B776" s="327" t="s">
        <v>92</v>
      </c>
      <c r="C776" s="145" t="s">
        <v>88</v>
      </c>
      <c r="D776" s="169">
        <v>4</v>
      </c>
      <c r="E776" s="112">
        <v>0</v>
      </c>
      <c r="F776" s="113">
        <f>SUM(D776*E776)</f>
        <v>0</v>
      </c>
      <c r="I776" s="88"/>
      <c r="J776" s="47"/>
    </row>
    <row r="777" spans="1:10" s="89" customFormat="1">
      <c r="A777" s="108"/>
      <c r="B777" s="327"/>
      <c r="C777" s="145"/>
      <c r="D777" s="169"/>
      <c r="E777" s="112"/>
      <c r="F777" s="113"/>
      <c r="I777" s="88"/>
      <c r="J777" s="47"/>
    </row>
    <row r="778" spans="1:10" s="89" customFormat="1">
      <c r="A778" s="110" t="s">
        <v>704</v>
      </c>
      <c r="B778" s="327" t="s">
        <v>233</v>
      </c>
      <c r="C778" s="125"/>
      <c r="D778" s="169"/>
      <c r="E778" s="112"/>
      <c r="F778" s="113">
        <f>SUM(D778*E778)</f>
        <v>0</v>
      </c>
      <c r="I778" s="88"/>
      <c r="J778" s="47"/>
    </row>
    <row r="779" spans="1:10" s="89" customFormat="1" ht="25.5">
      <c r="A779" s="108"/>
      <c r="B779" s="327" t="s">
        <v>204</v>
      </c>
      <c r="C779" s="125"/>
      <c r="D779" s="169"/>
      <c r="E779" s="112"/>
      <c r="F779" s="113"/>
      <c r="I779" s="88"/>
      <c r="J779" s="47"/>
    </row>
    <row r="780" spans="1:10" s="89" customFormat="1">
      <c r="A780" s="108"/>
      <c r="B780" s="327" t="s">
        <v>96</v>
      </c>
      <c r="C780" s="145" t="s">
        <v>88</v>
      </c>
      <c r="D780" s="169">
        <v>6</v>
      </c>
      <c r="E780" s="112">
        <v>0</v>
      </c>
      <c r="F780" s="113">
        <f>SUM(D780*E780)</f>
        <v>0</v>
      </c>
      <c r="I780" s="88"/>
      <c r="J780" s="47"/>
    </row>
    <row r="781" spans="1:10" s="89" customFormat="1">
      <c r="A781" s="268"/>
      <c r="B781" s="329"/>
      <c r="C781" s="270"/>
      <c r="D781" s="271"/>
      <c r="E781" s="271"/>
      <c r="F781" s="272"/>
      <c r="I781" s="88"/>
      <c r="J781" s="47"/>
    </row>
    <row r="782" spans="1:10" s="89" customFormat="1">
      <c r="A782" s="110" t="s">
        <v>705</v>
      </c>
      <c r="B782" s="327" t="s">
        <v>234</v>
      </c>
      <c r="C782" s="125"/>
      <c r="D782" s="169"/>
      <c r="E782" s="112"/>
      <c r="F782" s="113">
        <f>SUM(D782*E782)</f>
        <v>0</v>
      </c>
      <c r="I782" s="88"/>
      <c r="J782" s="47"/>
    </row>
    <row r="783" spans="1:10" s="89" customFormat="1" ht="25.5">
      <c r="A783" s="108"/>
      <c r="B783" s="327" t="s">
        <v>235</v>
      </c>
      <c r="C783" s="125"/>
      <c r="D783" s="169"/>
      <c r="E783" s="112"/>
      <c r="F783" s="113"/>
      <c r="I783" s="88"/>
      <c r="J783" s="47"/>
    </row>
    <row r="784" spans="1:10" s="89" customFormat="1">
      <c r="A784" s="108"/>
      <c r="B784" s="327" t="s">
        <v>236</v>
      </c>
      <c r="C784" s="145" t="s">
        <v>88</v>
      </c>
      <c r="D784" s="169">
        <v>2</v>
      </c>
      <c r="E784" s="112">
        <v>0</v>
      </c>
      <c r="F784" s="113">
        <f>SUM(D784*E784)</f>
        <v>0</v>
      </c>
      <c r="I784" s="88"/>
      <c r="J784" s="47"/>
    </row>
    <row r="785" spans="1:10" s="89" customFormat="1">
      <c r="A785" s="268"/>
      <c r="B785" s="329"/>
      <c r="C785" s="270"/>
      <c r="D785" s="271"/>
      <c r="E785" s="271"/>
      <c r="F785" s="272"/>
      <c r="I785" s="88"/>
      <c r="J785" s="47"/>
    </row>
    <row r="786" spans="1:10" s="89" customFormat="1" ht="15">
      <c r="A786" s="114" t="s">
        <v>650</v>
      </c>
      <c r="B786" s="380" t="s">
        <v>215</v>
      </c>
      <c r="C786" s="145"/>
      <c r="D786" s="169"/>
      <c r="E786" s="112"/>
      <c r="F786" s="113"/>
      <c r="I786" s="88"/>
      <c r="J786" s="47"/>
    </row>
    <row r="787" spans="1:10" s="89" customFormat="1">
      <c r="A787" s="108"/>
      <c r="B787" s="327"/>
      <c r="C787" s="145"/>
      <c r="D787" s="169"/>
      <c r="E787" s="112"/>
      <c r="F787" s="113"/>
      <c r="I787" s="88"/>
      <c r="J787" s="47"/>
    </row>
    <row r="788" spans="1:10" s="89" customFormat="1" ht="77.25" thickBot="1">
      <c r="A788" s="318"/>
      <c r="B788" s="358" t="s">
        <v>217</v>
      </c>
      <c r="C788" s="290"/>
      <c r="D788" s="209"/>
      <c r="E788" s="208"/>
      <c r="F788" s="170"/>
      <c r="I788" s="88"/>
      <c r="J788" s="47"/>
    </row>
    <row r="789" spans="1:10" s="89" customFormat="1" ht="13.5" thickTop="1">
      <c r="A789" s="114"/>
      <c r="B789" s="327"/>
      <c r="C789" s="145"/>
      <c r="D789" s="169"/>
      <c r="E789" s="112"/>
      <c r="F789" s="113"/>
      <c r="I789" s="88"/>
      <c r="J789" s="47"/>
    </row>
    <row r="790" spans="1:10" s="89" customFormat="1" ht="89.25">
      <c r="A790" s="108"/>
      <c r="B790" s="327" t="s">
        <v>197</v>
      </c>
      <c r="C790" s="145"/>
      <c r="D790" s="169"/>
      <c r="E790" s="112"/>
      <c r="F790" s="113"/>
      <c r="I790" s="88"/>
      <c r="J790" s="47"/>
    </row>
    <row r="791" spans="1:10" s="89" customFormat="1" ht="51">
      <c r="A791" s="108"/>
      <c r="B791" s="374" t="s">
        <v>223</v>
      </c>
      <c r="C791" s="145"/>
      <c r="D791" s="169"/>
      <c r="E791" s="112"/>
      <c r="F791" s="113"/>
      <c r="I791" s="88"/>
      <c r="J791" s="47"/>
    </row>
    <row r="792" spans="1:10" s="89" customFormat="1" ht="51">
      <c r="A792" s="108"/>
      <c r="B792" s="374" t="s">
        <v>243</v>
      </c>
      <c r="C792" s="145"/>
      <c r="D792" s="169"/>
      <c r="E792" s="112"/>
      <c r="F792" s="113"/>
      <c r="I792" s="88"/>
      <c r="J792" s="47"/>
    </row>
    <row r="793" spans="1:10" s="89" customFormat="1" ht="89.25">
      <c r="A793" s="108"/>
      <c r="B793" s="374" t="s">
        <v>216</v>
      </c>
      <c r="C793" s="145"/>
      <c r="D793" s="169"/>
      <c r="E793" s="112"/>
      <c r="F793" s="113"/>
      <c r="I793" s="88"/>
      <c r="J793" s="47"/>
    </row>
    <row r="794" spans="1:10" s="89" customFormat="1" ht="25.5">
      <c r="A794" s="108"/>
      <c r="B794" s="374" t="s">
        <v>218</v>
      </c>
      <c r="C794" s="145"/>
      <c r="D794" s="169"/>
      <c r="E794" s="112"/>
      <c r="F794" s="113"/>
      <c r="I794" s="88"/>
      <c r="J794" s="47"/>
    </row>
    <row r="795" spans="1:10" s="89" customFormat="1" ht="76.5">
      <c r="A795" s="108"/>
      <c r="B795" s="327" t="s">
        <v>219</v>
      </c>
      <c r="C795" s="145"/>
      <c r="D795" s="169"/>
      <c r="E795" s="112"/>
      <c r="F795" s="113"/>
      <c r="I795" s="88"/>
      <c r="J795" s="47"/>
    </row>
    <row r="796" spans="1:10" s="89" customFormat="1" ht="51">
      <c r="A796" s="108"/>
      <c r="B796" s="374" t="s">
        <v>179</v>
      </c>
      <c r="C796" s="145"/>
      <c r="D796" s="169"/>
      <c r="E796" s="112"/>
      <c r="F796" s="113"/>
      <c r="I796" s="88"/>
      <c r="J796" s="47"/>
    </row>
    <row r="797" spans="1:10" s="89" customFormat="1" ht="25.5">
      <c r="A797" s="108"/>
      <c r="B797" s="374" t="s">
        <v>180</v>
      </c>
      <c r="C797" s="145"/>
      <c r="D797" s="169"/>
      <c r="E797" s="112"/>
      <c r="F797" s="113"/>
      <c r="I797" s="88"/>
      <c r="J797" s="47"/>
    </row>
    <row r="798" spans="1:10" s="89" customFormat="1">
      <c r="A798" s="108"/>
      <c r="B798" s="327"/>
      <c r="C798" s="145"/>
      <c r="D798" s="169"/>
      <c r="E798" s="112"/>
      <c r="F798" s="113"/>
      <c r="I798" s="88"/>
      <c r="J798" s="47"/>
    </row>
    <row r="799" spans="1:10" s="89" customFormat="1">
      <c r="A799" s="108"/>
      <c r="B799" s="327" t="s">
        <v>93</v>
      </c>
      <c r="C799" s="125"/>
      <c r="D799" s="169"/>
      <c r="E799" s="112"/>
      <c r="F799" s="113"/>
      <c r="I799" s="88"/>
      <c r="J799" s="47"/>
    </row>
    <row r="800" spans="1:10" s="89" customFormat="1" ht="38.25">
      <c r="A800" s="108"/>
      <c r="B800" s="327" t="s">
        <v>220</v>
      </c>
      <c r="C800" s="125"/>
      <c r="D800" s="169"/>
      <c r="E800" s="112"/>
      <c r="F800" s="113"/>
      <c r="I800" s="88"/>
      <c r="J800" s="47"/>
    </row>
    <row r="801" spans="1:10" s="89" customFormat="1">
      <c r="A801" s="108"/>
      <c r="B801" s="327" t="s">
        <v>221</v>
      </c>
      <c r="C801" s="145" t="s">
        <v>88</v>
      </c>
      <c r="D801" s="169">
        <v>3</v>
      </c>
      <c r="E801" s="112">
        <v>0</v>
      </c>
      <c r="F801" s="113">
        <f>SUM(D801*E801)</f>
        <v>0</v>
      </c>
      <c r="I801" s="88"/>
      <c r="J801" s="47"/>
    </row>
    <row r="802" spans="1:10" s="89" customFormat="1">
      <c r="A802" s="268"/>
      <c r="B802" s="329"/>
      <c r="C802" s="270"/>
      <c r="D802" s="271"/>
      <c r="E802" s="271"/>
      <c r="F802" s="272"/>
      <c r="I802" s="88"/>
      <c r="J802" s="47"/>
    </row>
    <row r="803" spans="1:10" s="89" customFormat="1" ht="15">
      <c r="A803" s="114" t="s">
        <v>651</v>
      </c>
      <c r="B803" s="380" t="s">
        <v>222</v>
      </c>
      <c r="C803" s="145"/>
      <c r="D803" s="169"/>
      <c r="E803" s="112"/>
      <c r="F803" s="113"/>
      <c r="I803" s="88"/>
      <c r="J803" s="47"/>
    </row>
    <row r="804" spans="1:10" s="89" customFormat="1">
      <c r="A804" s="108"/>
      <c r="B804" s="327"/>
      <c r="C804" s="145"/>
      <c r="D804" s="169"/>
      <c r="E804" s="112"/>
      <c r="F804" s="113"/>
      <c r="I804" s="88"/>
      <c r="J804" s="47"/>
    </row>
    <row r="805" spans="1:10" s="89" customFormat="1" ht="76.5">
      <c r="A805" s="108"/>
      <c r="B805" s="374" t="s">
        <v>224</v>
      </c>
      <c r="C805" s="145"/>
      <c r="D805" s="169"/>
      <c r="E805" s="112"/>
      <c r="F805" s="113"/>
      <c r="I805" s="88"/>
      <c r="J805" s="47"/>
    </row>
    <row r="806" spans="1:10" s="89" customFormat="1" ht="13.5" thickBot="1">
      <c r="A806" s="204"/>
      <c r="B806" s="379"/>
      <c r="C806" s="290"/>
      <c r="D806" s="209"/>
      <c r="E806" s="208"/>
      <c r="F806" s="170"/>
      <c r="I806" s="88"/>
      <c r="J806" s="47"/>
    </row>
    <row r="807" spans="1:10" s="89" customFormat="1" ht="13.5" thickTop="1">
      <c r="A807" s="108"/>
      <c r="B807" s="374"/>
      <c r="C807" s="145"/>
      <c r="D807" s="169"/>
      <c r="E807" s="112"/>
      <c r="F807" s="113"/>
      <c r="I807" s="88"/>
      <c r="J807" s="47"/>
    </row>
    <row r="808" spans="1:10" s="89" customFormat="1" ht="63.75">
      <c r="A808" s="108"/>
      <c r="B808" s="374" t="s">
        <v>242</v>
      </c>
      <c r="C808" s="145"/>
      <c r="D808" s="169"/>
      <c r="E808" s="112"/>
      <c r="F808" s="113"/>
      <c r="I808" s="88"/>
      <c r="J808" s="47"/>
    </row>
    <row r="809" spans="1:10" s="89" customFormat="1" ht="51">
      <c r="A809" s="108"/>
      <c r="B809" s="374" t="s">
        <v>225</v>
      </c>
      <c r="C809" s="145"/>
      <c r="D809" s="169"/>
      <c r="E809" s="112"/>
      <c r="F809" s="113"/>
      <c r="I809" s="88"/>
      <c r="J809" s="47"/>
    </row>
    <row r="810" spans="1:10" s="89" customFormat="1" ht="51">
      <c r="A810" s="108"/>
      <c r="B810" s="374" t="s">
        <v>226</v>
      </c>
      <c r="C810" s="145"/>
      <c r="D810" s="169"/>
      <c r="E810" s="112"/>
      <c r="F810" s="113"/>
      <c r="I810" s="88"/>
      <c r="J810" s="47"/>
    </row>
    <row r="811" spans="1:10" s="89" customFormat="1" ht="63.75">
      <c r="A811" s="108"/>
      <c r="B811" s="374" t="s">
        <v>176</v>
      </c>
      <c r="C811" s="145"/>
      <c r="D811" s="169"/>
      <c r="E811" s="112"/>
      <c r="F811" s="113"/>
      <c r="I811" s="88"/>
      <c r="J811" s="47"/>
    </row>
    <row r="812" spans="1:10" s="89" customFormat="1" ht="51">
      <c r="A812" s="108"/>
      <c r="B812" s="374" t="s">
        <v>227</v>
      </c>
      <c r="C812" s="145"/>
      <c r="D812" s="169"/>
      <c r="E812" s="112"/>
      <c r="F812" s="113"/>
      <c r="I812" s="88"/>
      <c r="J812" s="47"/>
    </row>
    <row r="813" spans="1:10" s="89" customFormat="1" ht="38.25">
      <c r="A813" s="108"/>
      <c r="B813" s="374" t="s">
        <v>228</v>
      </c>
      <c r="C813" s="145"/>
      <c r="D813" s="169"/>
      <c r="E813" s="112"/>
      <c r="F813" s="113"/>
      <c r="I813" s="88"/>
      <c r="J813" s="47"/>
    </row>
    <row r="814" spans="1:10" s="89" customFormat="1" ht="25.5">
      <c r="A814" s="108"/>
      <c r="B814" s="374" t="s">
        <v>180</v>
      </c>
      <c r="C814" s="145"/>
      <c r="D814" s="169"/>
      <c r="E814" s="112"/>
      <c r="F814" s="113"/>
      <c r="I814" s="88"/>
      <c r="J814" s="47"/>
    </row>
    <row r="815" spans="1:10" s="89" customFormat="1">
      <c r="A815" s="108"/>
      <c r="B815" s="327"/>
      <c r="C815" s="145"/>
      <c r="D815" s="169"/>
      <c r="E815" s="112"/>
      <c r="F815" s="113"/>
      <c r="I815" s="88"/>
      <c r="J815" s="47"/>
    </row>
    <row r="816" spans="1:10" s="89" customFormat="1">
      <c r="A816" s="110" t="s">
        <v>652</v>
      </c>
      <c r="B816" s="327" t="s">
        <v>94</v>
      </c>
      <c r="C816" s="125"/>
      <c r="D816" s="169"/>
      <c r="E816" s="112"/>
      <c r="F816" s="113"/>
      <c r="I816" s="88"/>
      <c r="J816" s="47"/>
    </row>
    <row r="817" spans="1:10" s="89" customFormat="1" ht="38.25">
      <c r="A817" s="108"/>
      <c r="B817" s="327" t="s">
        <v>229</v>
      </c>
      <c r="C817" s="125"/>
      <c r="D817" s="169"/>
      <c r="E817" s="112"/>
      <c r="F817" s="113"/>
      <c r="I817" s="88"/>
      <c r="J817" s="47"/>
    </row>
    <row r="818" spans="1:10" s="89" customFormat="1">
      <c r="A818" s="108"/>
      <c r="B818" s="327" t="s">
        <v>91</v>
      </c>
      <c r="C818" s="145" t="s">
        <v>88</v>
      </c>
      <c r="D818" s="169">
        <v>1</v>
      </c>
      <c r="E818" s="112">
        <v>0</v>
      </c>
      <c r="F818" s="113">
        <f>SUM(D818*E818)</f>
        <v>0</v>
      </c>
      <c r="I818" s="88"/>
      <c r="J818" s="47"/>
    </row>
    <row r="819" spans="1:10" s="89" customFormat="1">
      <c r="A819" s="268"/>
      <c r="B819" s="329"/>
      <c r="C819" s="270"/>
      <c r="D819" s="271"/>
      <c r="E819" s="271"/>
      <c r="F819" s="272"/>
      <c r="I819" s="88"/>
      <c r="J819" s="47"/>
    </row>
    <row r="820" spans="1:10" s="89" customFormat="1">
      <c r="A820" s="110" t="s">
        <v>653</v>
      </c>
      <c r="B820" s="327" t="s">
        <v>95</v>
      </c>
      <c r="C820" s="125"/>
      <c r="D820" s="169"/>
      <c r="E820" s="112"/>
      <c r="F820" s="113"/>
      <c r="I820" s="88"/>
      <c r="J820" s="47"/>
    </row>
    <row r="821" spans="1:10" s="89" customFormat="1" ht="38.25">
      <c r="A821" s="108"/>
      <c r="B821" s="327" t="s">
        <v>230</v>
      </c>
      <c r="C821" s="125"/>
      <c r="D821" s="169"/>
      <c r="E821" s="112"/>
      <c r="F821" s="113"/>
      <c r="I821" s="88"/>
      <c r="J821" s="47"/>
    </row>
    <row r="822" spans="1:10" s="89" customFormat="1">
      <c r="A822" s="108"/>
      <c r="B822" s="327" t="s">
        <v>231</v>
      </c>
      <c r="C822" s="145" t="s">
        <v>88</v>
      </c>
      <c r="D822" s="169">
        <v>1</v>
      </c>
      <c r="E822" s="112">
        <v>0</v>
      </c>
      <c r="F822" s="113">
        <f>SUM(D822*E822)</f>
        <v>0</v>
      </c>
      <c r="I822" s="88"/>
      <c r="J822" s="47"/>
    </row>
    <row r="823" spans="1:10" s="89" customFormat="1">
      <c r="A823" s="268"/>
      <c r="B823" s="329"/>
      <c r="C823" s="270"/>
      <c r="D823" s="271"/>
      <c r="E823" s="271"/>
      <c r="F823" s="272"/>
      <c r="I823" s="88"/>
      <c r="J823" s="47"/>
    </row>
    <row r="824" spans="1:10" s="89" customFormat="1">
      <c r="A824" s="110" t="s">
        <v>706</v>
      </c>
      <c r="B824" s="327" t="s">
        <v>97</v>
      </c>
      <c r="C824" s="125"/>
      <c r="D824" s="169"/>
      <c r="E824" s="112"/>
      <c r="F824" s="113"/>
      <c r="I824" s="88"/>
      <c r="J824" s="47"/>
    </row>
    <row r="825" spans="1:10" s="89" customFormat="1" ht="38.25">
      <c r="A825" s="110"/>
      <c r="B825" s="327" t="s">
        <v>229</v>
      </c>
      <c r="C825" s="125"/>
      <c r="D825" s="169"/>
      <c r="E825" s="112"/>
      <c r="F825" s="113"/>
      <c r="I825" s="88"/>
      <c r="J825" s="47"/>
    </row>
    <row r="826" spans="1:10" s="89" customFormat="1">
      <c r="A826" s="108"/>
      <c r="B826" s="327" t="s">
        <v>98</v>
      </c>
      <c r="C826" s="145" t="s">
        <v>88</v>
      </c>
      <c r="D826" s="169">
        <v>2</v>
      </c>
      <c r="E826" s="112">
        <v>0</v>
      </c>
      <c r="F826" s="113">
        <f>SUM(D826*E826)</f>
        <v>0</v>
      </c>
      <c r="I826" s="88"/>
      <c r="J826" s="47"/>
    </row>
    <row r="827" spans="1:10" s="89" customFormat="1" ht="13.5" thickBot="1">
      <c r="A827" s="273"/>
      <c r="B827" s="332"/>
      <c r="C827" s="274"/>
      <c r="D827" s="275"/>
      <c r="E827" s="275"/>
      <c r="F827" s="276"/>
      <c r="I827" s="88"/>
      <c r="J827" s="47"/>
    </row>
    <row r="828" spans="1:10" s="89" customFormat="1" ht="13.5" thickTop="1">
      <c r="A828" s="6"/>
      <c r="B828" s="326"/>
      <c r="C828" s="8"/>
      <c r="D828" s="9"/>
      <c r="E828" s="9"/>
      <c r="F828" s="10"/>
      <c r="I828" s="88"/>
      <c r="J828" s="47"/>
    </row>
    <row r="829" spans="1:10" s="89" customFormat="1" ht="15">
      <c r="A829" s="114" t="s">
        <v>654</v>
      </c>
      <c r="B829" s="380" t="s">
        <v>415</v>
      </c>
      <c r="C829" s="145"/>
      <c r="D829" s="169"/>
      <c r="E829" s="112"/>
      <c r="F829" s="113"/>
      <c r="I829" s="88"/>
      <c r="J829" s="47"/>
    </row>
    <row r="830" spans="1:10" s="89" customFormat="1">
      <c r="A830" s="108"/>
      <c r="B830" s="327"/>
      <c r="C830" s="145"/>
      <c r="D830" s="169"/>
      <c r="E830" s="112"/>
      <c r="F830" s="113"/>
      <c r="I830" s="88"/>
      <c r="J830" s="47"/>
    </row>
    <row r="831" spans="1:10" s="259" customFormat="1" ht="63.75">
      <c r="A831" s="114"/>
      <c r="B831" s="341" t="s">
        <v>238</v>
      </c>
      <c r="C831" s="126"/>
      <c r="D831" s="169"/>
      <c r="E831" s="258"/>
      <c r="F831" s="113"/>
      <c r="I831" s="260"/>
      <c r="J831" s="261"/>
    </row>
    <row r="832" spans="1:10" s="89" customFormat="1" ht="89.25">
      <c r="A832" s="108"/>
      <c r="B832" s="327" t="s">
        <v>197</v>
      </c>
      <c r="C832" s="68"/>
      <c r="D832" s="68"/>
      <c r="E832" s="68"/>
      <c r="F832" s="217"/>
      <c r="I832" s="88"/>
      <c r="J832" s="47"/>
    </row>
    <row r="833" spans="1:10" s="89" customFormat="1" ht="51">
      <c r="A833" s="108"/>
      <c r="B833" s="374" t="s">
        <v>244</v>
      </c>
      <c r="C833" s="68"/>
      <c r="D833" s="68"/>
      <c r="E833" s="68"/>
      <c r="F833" s="217"/>
      <c r="I833" s="88"/>
      <c r="J833" s="47"/>
    </row>
    <row r="834" spans="1:10" s="89" customFormat="1" ht="63.75">
      <c r="A834" s="108"/>
      <c r="B834" s="374" t="s">
        <v>232</v>
      </c>
      <c r="C834" s="68"/>
      <c r="D834" s="68"/>
      <c r="E834" s="68"/>
      <c r="F834" s="217"/>
      <c r="I834" s="88"/>
      <c r="J834" s="47"/>
    </row>
    <row r="835" spans="1:10" s="89" customFormat="1" ht="89.25">
      <c r="A835" s="108"/>
      <c r="B835" s="374" t="s">
        <v>216</v>
      </c>
      <c r="C835" s="68"/>
      <c r="D835" s="68"/>
      <c r="E835" s="68"/>
      <c r="F835" s="217"/>
      <c r="I835" s="88"/>
      <c r="J835" s="47"/>
    </row>
    <row r="836" spans="1:10" s="89" customFormat="1" ht="25.5">
      <c r="A836" s="108"/>
      <c r="B836" s="374" t="s">
        <v>588</v>
      </c>
      <c r="C836" s="68"/>
      <c r="D836" s="68"/>
      <c r="E836" s="68"/>
      <c r="F836" s="218"/>
      <c r="I836" s="88"/>
      <c r="J836" s="47"/>
    </row>
    <row r="837" spans="1:10" ht="51">
      <c r="A837" s="152"/>
      <c r="B837" s="374" t="s">
        <v>179</v>
      </c>
      <c r="C837" s="151"/>
      <c r="D837" s="219"/>
      <c r="E837" s="38"/>
      <c r="F837" s="37"/>
    </row>
    <row r="838" spans="1:10" ht="25.5">
      <c r="A838" s="152"/>
      <c r="B838" s="374" t="s">
        <v>180</v>
      </c>
      <c r="C838" s="151"/>
      <c r="D838" s="219"/>
      <c r="E838" s="38"/>
      <c r="F838" s="37"/>
    </row>
    <row r="839" spans="1:10">
      <c r="A839" s="152"/>
      <c r="B839" s="345"/>
      <c r="C839" s="151"/>
      <c r="D839" s="219"/>
      <c r="E839" s="38"/>
      <c r="F839" s="37"/>
    </row>
    <row r="840" spans="1:10">
      <c r="A840" s="222" t="s">
        <v>839</v>
      </c>
      <c r="B840" s="327" t="s">
        <v>237</v>
      </c>
      <c r="C840" s="125"/>
      <c r="D840" s="169"/>
      <c r="E840" s="112"/>
      <c r="F840" s="113">
        <f>SUM(D840*E840)</f>
        <v>0</v>
      </c>
    </row>
    <row r="841" spans="1:10" ht="38.25">
      <c r="A841" s="222"/>
      <c r="B841" s="327" t="s">
        <v>417</v>
      </c>
      <c r="C841" s="125"/>
      <c r="D841" s="169"/>
      <c r="E841" s="112"/>
      <c r="F841" s="113"/>
    </row>
    <row r="842" spans="1:10">
      <c r="A842" s="222"/>
      <c r="B842" s="327" t="s">
        <v>823</v>
      </c>
      <c r="C842" s="145" t="s">
        <v>88</v>
      </c>
      <c r="D842" s="169">
        <v>2</v>
      </c>
      <c r="E842" s="112">
        <v>0</v>
      </c>
      <c r="F842" s="113">
        <f>SUM(D842*E842)</f>
        <v>0</v>
      </c>
    </row>
    <row r="843" spans="1:10">
      <c r="A843" s="277"/>
      <c r="B843" s="329"/>
      <c r="C843" s="270"/>
      <c r="D843" s="271"/>
      <c r="E843" s="271"/>
      <c r="F843" s="272"/>
    </row>
    <row r="844" spans="1:10">
      <c r="A844" s="222" t="s">
        <v>840</v>
      </c>
      <c r="B844" s="327" t="s">
        <v>416</v>
      </c>
      <c r="C844" s="125"/>
      <c r="D844" s="169"/>
      <c r="E844" s="112"/>
      <c r="F844" s="113">
        <f>SUM(D844*E844)</f>
        <v>0</v>
      </c>
    </row>
    <row r="845" spans="1:10" ht="38.25">
      <c r="A845" s="152"/>
      <c r="B845" s="327" t="s">
        <v>418</v>
      </c>
      <c r="C845" s="125"/>
      <c r="D845" s="169"/>
      <c r="E845" s="112"/>
      <c r="F845" s="113"/>
    </row>
    <row r="846" spans="1:10">
      <c r="A846" s="152"/>
      <c r="B846" s="327" t="s">
        <v>751</v>
      </c>
      <c r="C846" s="145" t="s">
        <v>88</v>
      </c>
      <c r="D846" s="169">
        <v>2</v>
      </c>
      <c r="E846" s="112">
        <v>0</v>
      </c>
      <c r="F846" s="113">
        <f>SUM(D846*E846)</f>
        <v>0</v>
      </c>
    </row>
    <row r="847" spans="1:10" ht="13.5" thickBot="1">
      <c r="A847" s="273"/>
      <c r="B847" s="332"/>
      <c r="C847" s="274"/>
      <c r="D847" s="275"/>
      <c r="E847" s="275"/>
      <c r="F847" s="276"/>
    </row>
    <row r="848" spans="1:10" ht="13.5" thickTop="1">
      <c r="A848" s="6"/>
      <c r="B848" s="326"/>
      <c r="C848" s="8"/>
      <c r="D848" s="9"/>
      <c r="E848" s="9"/>
      <c r="F848" s="10"/>
    </row>
    <row r="849" spans="1:6" ht="15">
      <c r="A849" s="114" t="s">
        <v>655</v>
      </c>
      <c r="B849" s="380" t="s">
        <v>430</v>
      </c>
      <c r="C849" s="151"/>
      <c r="D849" s="219"/>
      <c r="E849" s="38"/>
      <c r="F849" s="37"/>
    </row>
    <row r="850" spans="1:6">
      <c r="A850" s="152"/>
      <c r="B850" s="345"/>
      <c r="C850" s="151"/>
      <c r="D850" s="219"/>
      <c r="E850" s="38"/>
      <c r="F850" s="37"/>
    </row>
    <row r="851" spans="1:6" ht="51">
      <c r="A851" s="152"/>
      <c r="B851" s="327" t="s">
        <v>431</v>
      </c>
      <c r="C851" s="151"/>
      <c r="D851" s="219"/>
      <c r="E851" s="38"/>
      <c r="F851" s="37"/>
    </row>
    <row r="852" spans="1:6" ht="89.25">
      <c r="A852" s="152"/>
      <c r="B852" s="327" t="s">
        <v>197</v>
      </c>
      <c r="C852" s="151"/>
      <c r="D852" s="219"/>
      <c r="E852" s="38"/>
      <c r="F852" s="37"/>
    </row>
    <row r="853" spans="1:6" ht="51">
      <c r="A853" s="152"/>
      <c r="B853" s="374" t="s">
        <v>432</v>
      </c>
      <c r="C853" s="151"/>
      <c r="D853" s="219"/>
      <c r="E853" s="38"/>
      <c r="F853" s="37"/>
    </row>
    <row r="854" spans="1:6" ht="89.25">
      <c r="A854" s="152"/>
      <c r="B854" s="374" t="s">
        <v>433</v>
      </c>
      <c r="C854" s="151"/>
      <c r="D854" s="219"/>
      <c r="E854" s="38"/>
      <c r="F854" s="37"/>
    </row>
    <row r="855" spans="1:6" ht="25.5">
      <c r="A855" s="152"/>
      <c r="B855" s="374" t="s">
        <v>180</v>
      </c>
      <c r="C855" s="151"/>
      <c r="D855" s="219"/>
      <c r="E855" s="38"/>
      <c r="F855" s="37"/>
    </row>
    <row r="856" spans="1:6">
      <c r="A856" s="152"/>
      <c r="B856" s="345"/>
      <c r="C856" s="151"/>
      <c r="D856" s="219"/>
      <c r="E856" s="38"/>
      <c r="F856" s="37"/>
    </row>
    <row r="857" spans="1:6">
      <c r="A857" s="152"/>
      <c r="B857" s="327" t="s">
        <v>434</v>
      </c>
      <c r="C857" s="125"/>
      <c r="D857" s="169"/>
      <c r="E857" s="112"/>
      <c r="F857" s="113">
        <f>SUM(D857*E857)</f>
        <v>0</v>
      </c>
    </row>
    <row r="858" spans="1:6">
      <c r="A858" s="152"/>
      <c r="B858" s="327" t="s">
        <v>435</v>
      </c>
      <c r="C858" s="125"/>
      <c r="D858" s="169"/>
      <c r="E858" s="112"/>
      <c r="F858" s="113"/>
    </row>
    <row r="859" spans="1:6">
      <c r="A859" s="152"/>
      <c r="B859" s="327" t="s">
        <v>236</v>
      </c>
      <c r="C859" s="145" t="s">
        <v>88</v>
      </c>
      <c r="D859" s="169">
        <v>1</v>
      </c>
      <c r="E859" s="112">
        <v>0</v>
      </c>
      <c r="F859" s="113">
        <f>SUM(D859*E859)</f>
        <v>0</v>
      </c>
    </row>
    <row r="860" spans="1:6">
      <c r="A860" s="268"/>
      <c r="B860" s="329"/>
      <c r="C860" s="270"/>
      <c r="D860" s="271"/>
      <c r="E860" s="271"/>
      <c r="F860" s="272"/>
    </row>
    <row r="861" spans="1:6" ht="15">
      <c r="A861" s="114" t="s">
        <v>656</v>
      </c>
      <c r="B861" s="380" t="s">
        <v>419</v>
      </c>
      <c r="C861" s="151"/>
      <c r="D861" s="219"/>
      <c r="E861" s="38"/>
      <c r="F861" s="37"/>
    </row>
    <row r="862" spans="1:6">
      <c r="A862" s="152"/>
      <c r="B862" s="345"/>
      <c r="C862" s="151"/>
      <c r="D862" s="219"/>
      <c r="E862" s="38"/>
      <c r="F862" s="37"/>
    </row>
    <row r="863" spans="1:6" ht="89.25">
      <c r="A863" s="152"/>
      <c r="B863" s="327" t="s">
        <v>420</v>
      </c>
      <c r="C863" s="151"/>
      <c r="D863" s="219"/>
      <c r="E863" s="38"/>
      <c r="F863" s="37"/>
    </row>
    <row r="864" spans="1:6" ht="115.5" thickBot="1">
      <c r="A864" s="220"/>
      <c r="B864" s="381" t="s">
        <v>421</v>
      </c>
      <c r="C864" s="198"/>
      <c r="D864" s="221"/>
      <c r="E864" s="202"/>
      <c r="F864" s="213"/>
    </row>
    <row r="865" spans="1:6" ht="13.5" thickTop="1">
      <c r="A865" s="152"/>
      <c r="B865" s="339"/>
      <c r="C865" s="151"/>
      <c r="D865" s="219"/>
      <c r="E865" s="38"/>
      <c r="F865" s="37"/>
    </row>
    <row r="866" spans="1:6" ht="51">
      <c r="A866" s="152"/>
      <c r="B866" s="339" t="s">
        <v>422</v>
      </c>
      <c r="C866" s="151"/>
      <c r="D866" s="219"/>
      <c r="E866" s="38"/>
      <c r="F866" s="37"/>
    </row>
    <row r="867" spans="1:6" ht="51">
      <c r="A867" s="152"/>
      <c r="B867" s="339" t="s">
        <v>423</v>
      </c>
      <c r="C867" s="151"/>
      <c r="D867" s="219"/>
      <c r="E867" s="38"/>
      <c r="F867" s="37"/>
    </row>
    <row r="868" spans="1:6" ht="25.5">
      <c r="A868" s="152"/>
      <c r="B868" s="374" t="s">
        <v>180</v>
      </c>
      <c r="C868" s="151"/>
      <c r="D868" s="219"/>
      <c r="E868" s="38"/>
      <c r="F868" s="37"/>
    </row>
    <row r="869" spans="1:6">
      <c r="A869" s="152"/>
      <c r="B869" s="345"/>
      <c r="C869" s="151"/>
      <c r="D869" s="219"/>
      <c r="E869" s="38"/>
      <c r="F869" s="37"/>
    </row>
    <row r="870" spans="1:6">
      <c r="A870" s="152"/>
      <c r="B870" s="345" t="s">
        <v>1016</v>
      </c>
      <c r="C870" s="151"/>
      <c r="D870" s="219"/>
      <c r="E870" s="38"/>
      <c r="F870" s="37"/>
    </row>
    <row r="871" spans="1:6" ht="38.25">
      <c r="A871" s="152"/>
      <c r="B871" s="339" t="s">
        <v>438</v>
      </c>
      <c r="C871" s="151"/>
      <c r="D871" s="219"/>
      <c r="E871" s="38"/>
      <c r="F871" s="37"/>
    </row>
    <row r="872" spans="1:6">
      <c r="A872" s="152"/>
      <c r="B872" s="368" t="s">
        <v>424</v>
      </c>
      <c r="C872" s="145" t="s">
        <v>88</v>
      </c>
      <c r="D872" s="169">
        <v>2</v>
      </c>
      <c r="E872" s="112">
        <v>0</v>
      </c>
      <c r="F872" s="113">
        <f>SUM(D872*E872)</f>
        <v>0</v>
      </c>
    </row>
    <row r="873" spans="1:6">
      <c r="A873" s="268"/>
      <c r="B873" s="329"/>
      <c r="C873" s="270"/>
      <c r="D873" s="271"/>
      <c r="E873" s="271"/>
      <c r="F873" s="272"/>
    </row>
    <row r="874" spans="1:6" ht="15">
      <c r="A874" s="114" t="s">
        <v>657</v>
      </c>
      <c r="B874" s="382" t="s">
        <v>445</v>
      </c>
      <c r="C874" s="151"/>
      <c r="D874" s="219"/>
      <c r="E874" s="38"/>
      <c r="F874" s="37"/>
    </row>
    <row r="875" spans="1:6" ht="15">
      <c r="A875" s="114"/>
      <c r="B875" s="382"/>
      <c r="C875" s="151"/>
      <c r="D875" s="219"/>
      <c r="E875" s="38"/>
      <c r="F875" s="37"/>
    </row>
    <row r="876" spans="1:6" ht="51">
      <c r="A876" s="152"/>
      <c r="B876" s="327" t="s">
        <v>428</v>
      </c>
      <c r="C876" s="151"/>
      <c r="D876" s="219"/>
      <c r="E876" s="38"/>
      <c r="F876" s="37"/>
    </row>
    <row r="877" spans="1:6" ht="76.5">
      <c r="A877" s="152"/>
      <c r="B877" s="327" t="s">
        <v>429</v>
      </c>
      <c r="C877" s="151"/>
      <c r="D877" s="219"/>
      <c r="E877" s="38"/>
      <c r="F877" s="37"/>
    </row>
    <row r="878" spans="1:6" ht="51">
      <c r="A878" s="152"/>
      <c r="B878" s="327" t="s">
        <v>439</v>
      </c>
      <c r="C878" s="151"/>
      <c r="D878" s="219"/>
      <c r="E878" s="38"/>
      <c r="F878" s="37"/>
    </row>
    <row r="879" spans="1:6" ht="63.75">
      <c r="A879" s="152"/>
      <c r="B879" s="327" t="s">
        <v>1020</v>
      </c>
      <c r="C879" s="151"/>
      <c r="D879" s="219"/>
      <c r="E879" s="38"/>
      <c r="F879" s="37"/>
    </row>
    <row r="880" spans="1:6" ht="63.75">
      <c r="A880" s="152"/>
      <c r="B880" s="327" t="s">
        <v>830</v>
      </c>
      <c r="C880" s="151"/>
      <c r="D880" s="219"/>
      <c r="E880" s="38"/>
      <c r="F880" s="37"/>
    </row>
    <row r="881" spans="1:6" ht="25.5">
      <c r="A881" s="152"/>
      <c r="B881" s="327" t="s">
        <v>426</v>
      </c>
      <c r="C881" s="151"/>
      <c r="D881" s="219"/>
      <c r="E881" s="38"/>
      <c r="F881" s="37"/>
    </row>
    <row r="882" spans="1:6" ht="25.5">
      <c r="A882" s="152"/>
      <c r="B882" s="327" t="s">
        <v>436</v>
      </c>
      <c r="C882" s="151"/>
      <c r="D882" s="219"/>
      <c r="E882" s="38"/>
      <c r="F882" s="37"/>
    </row>
    <row r="883" spans="1:6" ht="26.25" thickBot="1">
      <c r="A883" s="220"/>
      <c r="B883" s="379" t="s">
        <v>180</v>
      </c>
      <c r="C883" s="198"/>
      <c r="D883" s="221"/>
      <c r="E883" s="202"/>
      <c r="F883" s="213"/>
    </row>
    <row r="884" spans="1:6" ht="13.5" thickTop="1">
      <c r="A884" s="152"/>
      <c r="B884" s="368"/>
      <c r="C884" s="151"/>
      <c r="D884" s="219"/>
      <c r="E884" s="38"/>
      <c r="F884" s="37"/>
    </row>
    <row r="885" spans="1:6">
      <c r="A885" s="222" t="s">
        <v>707</v>
      </c>
      <c r="B885" s="368" t="s">
        <v>794</v>
      </c>
      <c r="C885" s="151"/>
      <c r="D885" s="219"/>
      <c r="E885" s="38"/>
      <c r="F885" s="37"/>
    </row>
    <row r="886" spans="1:6">
      <c r="A886" s="222"/>
      <c r="B886" s="327" t="s">
        <v>437</v>
      </c>
      <c r="C886" s="151"/>
      <c r="D886" s="219"/>
      <c r="E886" s="38"/>
      <c r="F886" s="37"/>
    </row>
    <row r="887" spans="1:6">
      <c r="A887" s="222"/>
      <c r="B887" s="368" t="s">
        <v>795</v>
      </c>
      <c r="C887" s="151" t="s">
        <v>88</v>
      </c>
      <c r="D887" s="219">
        <v>2</v>
      </c>
      <c r="E887" s="112">
        <v>0</v>
      </c>
      <c r="F887" s="113">
        <f>SUM(D887*E887)</f>
        <v>0</v>
      </c>
    </row>
    <row r="888" spans="1:6">
      <c r="A888" s="277"/>
      <c r="B888" s="329"/>
      <c r="C888" s="270"/>
      <c r="D888" s="271"/>
      <c r="E888" s="271"/>
      <c r="F888" s="272"/>
    </row>
    <row r="889" spans="1:6">
      <c r="A889" s="222" t="s">
        <v>708</v>
      </c>
      <c r="B889" s="368" t="s">
        <v>440</v>
      </c>
      <c r="C889" s="151"/>
      <c r="D889" s="219"/>
      <c r="E889" s="38"/>
      <c r="F889" s="37"/>
    </row>
    <row r="890" spans="1:6" ht="38.25">
      <c r="A890" s="222"/>
      <c r="B890" s="327" t="s">
        <v>448</v>
      </c>
      <c r="C890" s="151"/>
      <c r="D890" s="219"/>
      <c r="E890" s="38"/>
      <c r="F890" s="37"/>
    </row>
    <row r="891" spans="1:6">
      <c r="A891" s="222"/>
      <c r="B891" s="368" t="s">
        <v>441</v>
      </c>
      <c r="C891" s="151" t="s">
        <v>88</v>
      </c>
      <c r="D891" s="219">
        <v>2</v>
      </c>
      <c r="E891" s="112">
        <v>0</v>
      </c>
      <c r="F891" s="113">
        <f>SUM(D891*E891)</f>
        <v>0</v>
      </c>
    </row>
    <row r="892" spans="1:6">
      <c r="A892" s="277"/>
      <c r="B892" s="329"/>
      <c r="C892" s="270"/>
      <c r="D892" s="271"/>
      <c r="E892" s="271"/>
      <c r="F892" s="272"/>
    </row>
    <row r="893" spans="1:6">
      <c r="A893" s="222" t="s">
        <v>709</v>
      </c>
      <c r="B893" s="368" t="s">
        <v>442</v>
      </c>
      <c r="C893" s="151"/>
      <c r="D893" s="219"/>
      <c r="E893" s="38"/>
      <c r="F893" s="37"/>
    </row>
    <row r="894" spans="1:6">
      <c r="A894" s="222"/>
      <c r="B894" s="327" t="s">
        <v>443</v>
      </c>
      <c r="C894" s="151"/>
      <c r="D894" s="219"/>
      <c r="E894" s="38"/>
      <c r="F894" s="37"/>
    </row>
    <row r="895" spans="1:6">
      <c r="A895" s="222"/>
      <c r="B895" s="368" t="s">
        <v>152</v>
      </c>
      <c r="C895" s="151" t="s">
        <v>88</v>
      </c>
      <c r="D895" s="219">
        <v>3</v>
      </c>
      <c r="E895" s="112">
        <v>0</v>
      </c>
      <c r="F895" s="113">
        <f>SUM(D895*E895)</f>
        <v>0</v>
      </c>
    </row>
    <row r="896" spans="1:6">
      <c r="A896" s="277"/>
      <c r="B896" s="329"/>
      <c r="C896" s="270"/>
      <c r="D896" s="271"/>
      <c r="E896" s="271"/>
      <c r="F896" s="272"/>
    </row>
    <row r="897" spans="1:6">
      <c r="A897" s="222" t="s">
        <v>710</v>
      </c>
      <c r="B897" s="368" t="s">
        <v>796</v>
      </c>
      <c r="C897" s="151"/>
      <c r="D897" s="219"/>
      <c r="E897" s="112"/>
      <c r="F897" s="113"/>
    </row>
    <row r="898" spans="1:6" ht="38.25">
      <c r="A898" s="222"/>
      <c r="B898" s="327" t="s">
        <v>448</v>
      </c>
      <c r="C898" s="151"/>
      <c r="D898" s="219"/>
      <c r="E898" s="38"/>
      <c r="F898" s="37"/>
    </row>
    <row r="899" spans="1:6">
      <c r="A899" s="222"/>
      <c r="B899" s="327" t="s">
        <v>797</v>
      </c>
      <c r="C899" s="151" t="s">
        <v>88</v>
      </c>
      <c r="D899" s="219">
        <v>1</v>
      </c>
      <c r="E899" s="38">
        <v>0</v>
      </c>
      <c r="F899" s="37">
        <f>SUM(D899*E899)</f>
        <v>0</v>
      </c>
    </row>
    <row r="900" spans="1:6">
      <c r="A900" s="277"/>
      <c r="B900" s="329"/>
      <c r="C900" s="270"/>
      <c r="D900" s="271"/>
      <c r="E900" s="271"/>
      <c r="F900" s="272"/>
    </row>
    <row r="901" spans="1:6">
      <c r="A901" s="222" t="s">
        <v>711</v>
      </c>
      <c r="B901" s="368" t="s">
        <v>444</v>
      </c>
      <c r="C901" s="151"/>
      <c r="D901" s="219"/>
      <c r="E901" s="112"/>
      <c r="F901" s="113"/>
    </row>
    <row r="902" spans="1:6">
      <c r="A902" s="222"/>
      <c r="B902" s="327" t="s">
        <v>443</v>
      </c>
      <c r="C902" s="151"/>
      <c r="D902" s="219"/>
      <c r="E902" s="38"/>
      <c r="F902" s="37"/>
    </row>
    <row r="903" spans="1:6">
      <c r="A903" s="222"/>
      <c r="B903" s="327" t="s">
        <v>151</v>
      </c>
      <c r="C903" s="151" t="s">
        <v>88</v>
      </c>
      <c r="D903" s="219">
        <v>2</v>
      </c>
      <c r="E903" s="38">
        <v>0</v>
      </c>
      <c r="F903" s="37">
        <f>SUM(D903*E903)</f>
        <v>0</v>
      </c>
    </row>
    <row r="904" spans="1:6">
      <c r="A904" s="268"/>
      <c r="B904" s="329"/>
      <c r="C904" s="270"/>
      <c r="D904" s="271"/>
      <c r="E904" s="271"/>
      <c r="F904" s="272"/>
    </row>
    <row r="905" spans="1:6" ht="15">
      <c r="A905" s="114" t="s">
        <v>658</v>
      </c>
      <c r="B905" s="382" t="s">
        <v>446</v>
      </c>
      <c r="C905" s="151"/>
      <c r="D905" s="219"/>
      <c r="E905" s="38"/>
      <c r="F905" s="37"/>
    </row>
    <row r="906" spans="1:6" ht="15">
      <c r="A906" s="114"/>
      <c r="B906" s="382"/>
      <c r="C906" s="151"/>
      <c r="D906" s="219"/>
      <c r="E906" s="38"/>
      <c r="F906" s="37"/>
    </row>
    <row r="907" spans="1:6" ht="51">
      <c r="A907" s="152"/>
      <c r="B907" s="327" t="s">
        <v>428</v>
      </c>
      <c r="C907" s="151"/>
      <c r="D907" s="219"/>
      <c r="E907" s="38"/>
      <c r="F907" s="37"/>
    </row>
    <row r="908" spans="1:6" ht="76.5">
      <c r="A908" s="152"/>
      <c r="B908" s="327" t="s">
        <v>429</v>
      </c>
      <c r="C908" s="151"/>
      <c r="D908" s="219"/>
      <c r="E908" s="38"/>
      <c r="F908" s="37"/>
    </row>
    <row r="909" spans="1:6" ht="51">
      <c r="A909" s="152"/>
      <c r="B909" s="327" t="s">
        <v>447</v>
      </c>
      <c r="C909" s="151"/>
      <c r="D909" s="219"/>
      <c r="E909" s="38"/>
      <c r="F909" s="37"/>
    </row>
    <row r="910" spans="1:6" ht="25.5">
      <c r="A910" s="152"/>
      <c r="B910" s="327" t="s">
        <v>449</v>
      </c>
      <c r="C910" s="151"/>
      <c r="D910" s="219"/>
      <c r="E910" s="38"/>
      <c r="F910" s="37"/>
    </row>
    <row r="911" spans="1:6" ht="64.5" thickBot="1">
      <c r="A911" s="220"/>
      <c r="B911" s="358" t="s">
        <v>427</v>
      </c>
      <c r="C911" s="198"/>
      <c r="D911" s="221"/>
      <c r="E911" s="202"/>
      <c r="F911" s="213"/>
    </row>
    <row r="912" spans="1:6" ht="13.5" thickTop="1">
      <c r="A912" s="152"/>
      <c r="B912" s="327"/>
      <c r="C912" s="151"/>
      <c r="D912" s="219"/>
      <c r="E912" s="38"/>
      <c r="F912" s="37"/>
    </row>
    <row r="913" spans="1:6" ht="63.75">
      <c r="A913" s="152"/>
      <c r="B913" s="327" t="s">
        <v>831</v>
      </c>
      <c r="C913" s="151"/>
      <c r="D913" s="219"/>
      <c r="E913" s="38"/>
      <c r="F913" s="37"/>
    </row>
    <row r="914" spans="1:6" ht="25.5">
      <c r="A914" s="152"/>
      <c r="B914" s="327" t="s">
        <v>426</v>
      </c>
      <c r="C914" s="151"/>
      <c r="D914" s="219"/>
      <c r="E914" s="38"/>
      <c r="F914" s="37"/>
    </row>
    <row r="915" spans="1:6" ht="25.5">
      <c r="A915" s="152"/>
      <c r="B915" s="327" t="s">
        <v>436</v>
      </c>
      <c r="C915" s="151"/>
      <c r="D915" s="219"/>
      <c r="E915" s="38"/>
      <c r="F915" s="37"/>
    </row>
    <row r="916" spans="1:6" ht="25.5">
      <c r="A916" s="152"/>
      <c r="B916" s="374" t="s">
        <v>180</v>
      </c>
      <c r="C916" s="151"/>
      <c r="D916" s="219"/>
      <c r="E916" s="38"/>
      <c r="F916" s="37"/>
    </row>
    <row r="917" spans="1:6">
      <c r="A917" s="152"/>
      <c r="B917" s="345"/>
      <c r="C917" s="151"/>
      <c r="D917" s="219"/>
      <c r="E917" s="38"/>
      <c r="F917" s="37"/>
    </row>
    <row r="918" spans="1:6">
      <c r="A918" s="222" t="s">
        <v>712</v>
      </c>
      <c r="B918" s="345" t="s">
        <v>798</v>
      </c>
      <c r="C918" s="151"/>
      <c r="D918" s="219"/>
      <c r="E918" s="38"/>
      <c r="F918" s="37"/>
    </row>
    <row r="919" spans="1:6">
      <c r="A919" s="152"/>
      <c r="B919" s="327" t="s">
        <v>799</v>
      </c>
      <c r="C919" s="151"/>
      <c r="D919" s="219"/>
      <c r="E919" s="38"/>
      <c r="F919" s="37"/>
    </row>
    <row r="920" spans="1:6">
      <c r="A920" s="152"/>
      <c r="B920" s="327" t="s">
        <v>800</v>
      </c>
      <c r="C920" s="151" t="s">
        <v>88</v>
      </c>
      <c r="D920" s="219">
        <v>5</v>
      </c>
      <c r="E920" s="38">
        <v>0</v>
      </c>
      <c r="F920" s="37">
        <f>SUM(D920*E920)</f>
        <v>0</v>
      </c>
    </row>
    <row r="921" spans="1:6">
      <c r="A921" s="268"/>
      <c r="B921" s="329"/>
      <c r="C921" s="270"/>
      <c r="D921" s="271"/>
      <c r="E921" s="271"/>
      <c r="F921" s="272"/>
    </row>
    <row r="922" spans="1:6">
      <c r="A922" s="222" t="s">
        <v>713</v>
      </c>
      <c r="B922" s="345" t="s">
        <v>801</v>
      </c>
      <c r="C922" s="151"/>
      <c r="D922" s="219"/>
      <c r="E922" s="38"/>
      <c r="F922" s="37"/>
    </row>
    <row r="923" spans="1:6">
      <c r="A923" s="152"/>
      <c r="B923" s="327" t="s">
        <v>802</v>
      </c>
      <c r="C923" s="151"/>
      <c r="D923" s="219"/>
      <c r="E923" s="38"/>
      <c r="F923" s="37"/>
    </row>
    <row r="924" spans="1:6">
      <c r="A924" s="152"/>
      <c r="B924" s="327" t="s">
        <v>91</v>
      </c>
      <c r="C924" s="151" t="s">
        <v>88</v>
      </c>
      <c r="D924" s="219">
        <v>1</v>
      </c>
      <c r="E924" s="38">
        <v>0</v>
      </c>
      <c r="F924" s="37">
        <f>SUM(D924*E924)</f>
        <v>0</v>
      </c>
    </row>
    <row r="925" spans="1:6">
      <c r="A925" s="268"/>
      <c r="B925" s="329"/>
      <c r="C925" s="270"/>
      <c r="D925" s="271"/>
      <c r="E925" s="271"/>
      <c r="F925" s="272"/>
    </row>
    <row r="926" spans="1:6">
      <c r="A926" s="222" t="s">
        <v>714</v>
      </c>
      <c r="B926" s="345" t="s">
        <v>450</v>
      </c>
      <c r="C926" s="151"/>
      <c r="D926" s="219"/>
      <c r="E926" s="38"/>
      <c r="F926" s="37"/>
    </row>
    <row r="927" spans="1:6">
      <c r="A927" s="152"/>
      <c r="B927" s="327" t="s">
        <v>451</v>
      </c>
      <c r="C927" s="151"/>
      <c r="D927" s="219"/>
      <c r="E927" s="38"/>
      <c r="F927" s="37"/>
    </row>
    <row r="928" spans="1:6">
      <c r="A928" s="152"/>
      <c r="B928" s="327" t="s">
        <v>150</v>
      </c>
      <c r="C928" s="151" t="s">
        <v>88</v>
      </c>
      <c r="D928" s="219">
        <v>15</v>
      </c>
      <c r="E928" s="38">
        <v>0</v>
      </c>
      <c r="F928" s="37">
        <f>SUM(D928*E928)</f>
        <v>0</v>
      </c>
    </row>
    <row r="929" spans="1:6">
      <c r="A929" s="268"/>
      <c r="B929" s="329"/>
      <c r="C929" s="270"/>
      <c r="D929" s="271"/>
      <c r="E929" s="271"/>
      <c r="F929" s="272"/>
    </row>
    <row r="930" spans="1:6">
      <c r="A930" s="222" t="s">
        <v>994</v>
      </c>
      <c r="B930" s="368" t="s">
        <v>452</v>
      </c>
      <c r="C930" s="151"/>
      <c r="D930" s="219"/>
      <c r="E930" s="38"/>
      <c r="F930" s="37"/>
    </row>
    <row r="931" spans="1:6">
      <c r="A931" s="152"/>
      <c r="B931" s="327" t="s">
        <v>437</v>
      </c>
      <c r="C931" s="151"/>
      <c r="D931" s="219"/>
      <c r="E931" s="38"/>
      <c r="F931" s="37"/>
    </row>
    <row r="932" spans="1:6">
      <c r="A932" s="152"/>
      <c r="B932" s="368" t="s">
        <v>453</v>
      </c>
      <c r="C932" s="151" t="s">
        <v>88</v>
      </c>
      <c r="D932" s="219">
        <v>1</v>
      </c>
      <c r="E932" s="112">
        <v>0</v>
      </c>
      <c r="F932" s="113">
        <f>SUM(D932*E932)</f>
        <v>0</v>
      </c>
    </row>
    <row r="933" spans="1:6">
      <c r="A933" s="268"/>
      <c r="B933" s="329"/>
      <c r="C933" s="270"/>
      <c r="D933" s="271"/>
      <c r="E933" s="271"/>
      <c r="F933" s="272"/>
    </row>
    <row r="934" spans="1:6">
      <c r="A934" s="222" t="s">
        <v>995</v>
      </c>
      <c r="B934" s="368" t="s">
        <v>454</v>
      </c>
      <c r="C934" s="151"/>
      <c r="D934" s="219"/>
      <c r="E934" s="38"/>
      <c r="F934" s="37"/>
    </row>
    <row r="935" spans="1:6">
      <c r="A935" s="152"/>
      <c r="B935" s="327" t="s">
        <v>437</v>
      </c>
      <c r="C935" s="151"/>
      <c r="D935" s="219"/>
      <c r="E935" s="38"/>
      <c r="F935" s="37"/>
    </row>
    <row r="936" spans="1:6">
      <c r="A936" s="152"/>
      <c r="B936" s="368" t="s">
        <v>455</v>
      </c>
      <c r="C936" s="151" t="s">
        <v>88</v>
      </c>
      <c r="D936" s="219">
        <v>7</v>
      </c>
      <c r="E936" s="112">
        <v>0</v>
      </c>
      <c r="F936" s="113">
        <f>SUM(D936*E936)</f>
        <v>0</v>
      </c>
    </row>
    <row r="937" spans="1:6">
      <c r="A937" s="268"/>
      <c r="B937" s="329"/>
      <c r="C937" s="270"/>
      <c r="D937" s="271"/>
      <c r="E937" s="271"/>
      <c r="F937" s="272"/>
    </row>
    <row r="938" spans="1:6">
      <c r="A938" s="222" t="s">
        <v>996</v>
      </c>
      <c r="B938" s="368" t="s">
        <v>457</v>
      </c>
      <c r="C938" s="151"/>
      <c r="D938" s="219"/>
      <c r="E938" s="38"/>
      <c r="F938" s="37"/>
    </row>
    <row r="939" spans="1:6">
      <c r="A939" s="152"/>
      <c r="B939" s="327" t="s">
        <v>437</v>
      </c>
      <c r="C939" s="151"/>
      <c r="D939" s="219"/>
      <c r="E939" s="38"/>
      <c r="F939" s="37"/>
    </row>
    <row r="940" spans="1:6">
      <c r="A940" s="152"/>
      <c r="B940" s="368" t="s">
        <v>458</v>
      </c>
      <c r="C940" s="151" t="s">
        <v>88</v>
      </c>
      <c r="D940" s="219">
        <v>1</v>
      </c>
      <c r="E940" s="112">
        <v>0</v>
      </c>
      <c r="F940" s="113">
        <f>SUM(D940*E940)</f>
        <v>0</v>
      </c>
    </row>
    <row r="941" spans="1:6">
      <c r="A941" s="268"/>
      <c r="B941" s="329"/>
      <c r="C941" s="270"/>
      <c r="D941" s="271"/>
      <c r="E941" s="271"/>
      <c r="F941" s="272"/>
    </row>
    <row r="942" spans="1:6">
      <c r="A942" s="222" t="s">
        <v>997</v>
      </c>
      <c r="B942" s="368" t="s">
        <v>459</v>
      </c>
      <c r="C942" s="151"/>
      <c r="D942" s="219"/>
      <c r="E942" s="38"/>
      <c r="F942" s="37"/>
    </row>
    <row r="943" spans="1:6">
      <c r="A943" s="152"/>
      <c r="B943" s="327" t="s">
        <v>461</v>
      </c>
      <c r="C943" s="151"/>
      <c r="D943" s="219"/>
      <c r="E943" s="38"/>
      <c r="F943" s="37"/>
    </row>
    <row r="944" spans="1:6">
      <c r="A944" s="152"/>
      <c r="B944" s="368" t="s">
        <v>460</v>
      </c>
      <c r="C944" s="151" t="s">
        <v>88</v>
      </c>
      <c r="D944" s="219">
        <v>2</v>
      </c>
      <c r="E944" s="112">
        <v>0</v>
      </c>
      <c r="F944" s="113">
        <f>SUM(D944*E944)</f>
        <v>0</v>
      </c>
    </row>
    <row r="945" spans="1:6">
      <c r="A945" s="268"/>
      <c r="B945" s="329"/>
      <c r="C945" s="270"/>
      <c r="D945" s="271"/>
      <c r="E945" s="271"/>
      <c r="F945" s="272"/>
    </row>
    <row r="946" spans="1:6">
      <c r="A946" s="222" t="s">
        <v>998</v>
      </c>
      <c r="B946" s="327" t="s">
        <v>803</v>
      </c>
      <c r="C946" s="151"/>
      <c r="D946" s="219"/>
      <c r="E946" s="38"/>
      <c r="F946" s="37"/>
    </row>
    <row r="947" spans="1:6">
      <c r="A947" s="152"/>
      <c r="B947" s="327" t="s">
        <v>451</v>
      </c>
      <c r="C947" s="151"/>
      <c r="D947" s="219"/>
      <c r="E947" s="38"/>
      <c r="F947" s="37"/>
    </row>
    <row r="948" spans="1:6">
      <c r="A948" s="152"/>
      <c r="B948" s="327" t="s">
        <v>804</v>
      </c>
      <c r="C948" s="151" t="s">
        <v>88</v>
      </c>
      <c r="D948" s="219">
        <v>2</v>
      </c>
      <c r="E948" s="38">
        <v>0</v>
      </c>
      <c r="F948" s="37">
        <f>SUM(D948*E948)</f>
        <v>0</v>
      </c>
    </row>
    <row r="949" spans="1:6">
      <c r="A949" s="268"/>
      <c r="B949" s="329"/>
      <c r="C949" s="270"/>
      <c r="D949" s="271"/>
      <c r="E949" s="271"/>
      <c r="F949" s="272"/>
    </row>
    <row r="950" spans="1:6">
      <c r="A950" s="222" t="s">
        <v>999</v>
      </c>
      <c r="B950" s="327" t="s">
        <v>805</v>
      </c>
      <c r="C950" s="151"/>
      <c r="D950" s="219"/>
      <c r="E950" s="38"/>
      <c r="F950" s="37"/>
    </row>
    <row r="951" spans="1:6">
      <c r="A951" s="152"/>
      <c r="B951" s="327" t="s">
        <v>462</v>
      </c>
      <c r="C951" s="151"/>
      <c r="D951" s="219"/>
      <c r="E951" s="38"/>
      <c r="F951" s="37"/>
    </row>
    <row r="952" spans="1:6">
      <c r="A952" s="152"/>
      <c r="B952" s="327" t="s">
        <v>806</v>
      </c>
      <c r="C952" s="151" t="s">
        <v>88</v>
      </c>
      <c r="D952" s="219">
        <v>1</v>
      </c>
      <c r="E952" s="38">
        <v>0</v>
      </c>
      <c r="F952" s="37">
        <f>SUM(D952*E952)</f>
        <v>0</v>
      </c>
    </row>
    <row r="953" spans="1:6">
      <c r="A953" s="152"/>
      <c r="B953" s="345"/>
      <c r="C953" s="151"/>
      <c r="D953" s="219"/>
      <c r="E953" s="38"/>
      <c r="F953" s="37"/>
    </row>
    <row r="954" spans="1:6">
      <c r="A954" s="222" t="s">
        <v>1000</v>
      </c>
      <c r="B954" s="327" t="s">
        <v>807</v>
      </c>
      <c r="C954" s="151"/>
      <c r="D954" s="219"/>
      <c r="E954" s="38"/>
      <c r="F954" s="37"/>
    </row>
    <row r="955" spans="1:6">
      <c r="A955" s="152"/>
      <c r="B955" s="327" t="s">
        <v>462</v>
      </c>
      <c r="C955" s="151"/>
      <c r="D955" s="219"/>
      <c r="E955" s="38"/>
      <c r="F955" s="37"/>
    </row>
    <row r="956" spans="1:6">
      <c r="A956" s="152"/>
      <c r="B956" s="327" t="s">
        <v>808</v>
      </c>
      <c r="C956" s="151" t="s">
        <v>88</v>
      </c>
      <c r="D956" s="219">
        <v>1</v>
      </c>
      <c r="E956" s="38">
        <v>0</v>
      </c>
      <c r="F956" s="37">
        <f>SUM(D956*E956)</f>
        <v>0</v>
      </c>
    </row>
    <row r="957" spans="1:6" ht="13.5" thickBot="1">
      <c r="A957" s="273"/>
      <c r="B957" s="332"/>
      <c r="C957" s="274"/>
      <c r="D957" s="275"/>
      <c r="E957" s="275"/>
      <c r="F957" s="276"/>
    </row>
    <row r="958" spans="1:6" ht="13.5" thickTop="1">
      <c r="A958" s="6"/>
      <c r="B958" s="326"/>
      <c r="C958" s="8"/>
      <c r="D958" s="9"/>
      <c r="E958" s="9"/>
      <c r="F958" s="10"/>
    </row>
    <row r="959" spans="1:6">
      <c r="A959" s="222" t="s">
        <v>996</v>
      </c>
      <c r="B959" s="368" t="s">
        <v>467</v>
      </c>
      <c r="C959" s="151"/>
      <c r="D959" s="219"/>
      <c r="E959" s="38"/>
      <c r="F959" s="37"/>
    </row>
    <row r="960" spans="1:6">
      <c r="A960" s="152"/>
      <c r="B960" s="327" t="s">
        <v>462</v>
      </c>
      <c r="C960" s="151"/>
      <c r="D960" s="219"/>
      <c r="E960" s="38"/>
      <c r="F960" s="37"/>
    </row>
    <row r="961" spans="1:6">
      <c r="A961" s="152"/>
      <c r="B961" s="368" t="s">
        <v>468</v>
      </c>
      <c r="C961" s="151" t="s">
        <v>88</v>
      </c>
      <c r="D961" s="219">
        <v>1</v>
      </c>
      <c r="E961" s="112">
        <v>0</v>
      </c>
      <c r="F961" s="113">
        <f>SUM(D961*E961)</f>
        <v>0</v>
      </c>
    </row>
    <row r="962" spans="1:6">
      <c r="A962" s="268"/>
      <c r="B962" s="329"/>
      <c r="C962" s="270"/>
      <c r="D962" s="271"/>
      <c r="E962" s="271"/>
      <c r="F962" s="272"/>
    </row>
    <row r="963" spans="1:6" ht="15">
      <c r="A963" s="114" t="s">
        <v>659</v>
      </c>
      <c r="B963" s="382" t="s">
        <v>752</v>
      </c>
      <c r="C963" s="151"/>
      <c r="D963" s="219"/>
      <c r="E963" s="38"/>
      <c r="F963" s="37"/>
    </row>
    <row r="964" spans="1:6">
      <c r="A964" s="152"/>
      <c r="B964" s="345"/>
      <c r="C964" s="151"/>
      <c r="D964" s="219"/>
      <c r="E964" s="38"/>
      <c r="F964" s="37"/>
    </row>
    <row r="965" spans="1:6" ht="76.5">
      <c r="A965" s="152"/>
      <c r="B965" s="374" t="s">
        <v>526</v>
      </c>
      <c r="C965" s="151"/>
      <c r="D965" s="219"/>
      <c r="E965" s="38"/>
      <c r="F965" s="37"/>
    </row>
    <row r="966" spans="1:6" ht="51">
      <c r="A966" s="152"/>
      <c r="B966" s="374" t="s">
        <v>241</v>
      </c>
      <c r="C966" s="151"/>
      <c r="D966" s="219"/>
      <c r="E966" s="38"/>
      <c r="F966" s="37"/>
    </row>
    <row r="967" spans="1:6" s="56" customFormat="1" ht="63.75">
      <c r="A967" s="152"/>
      <c r="B967" s="327" t="s">
        <v>427</v>
      </c>
      <c r="C967" s="151"/>
      <c r="D967" s="219"/>
      <c r="E967" s="38"/>
      <c r="F967" s="37"/>
    </row>
    <row r="968" spans="1:6" ht="63.75">
      <c r="A968" s="152"/>
      <c r="B968" s="327" t="s">
        <v>830</v>
      </c>
      <c r="C968" s="151"/>
      <c r="D968" s="219"/>
      <c r="E968" s="38"/>
      <c r="F968" s="37"/>
    </row>
    <row r="969" spans="1:6" ht="51">
      <c r="A969" s="152"/>
      <c r="B969" s="374" t="s">
        <v>179</v>
      </c>
      <c r="C969" s="151"/>
      <c r="D969" s="219"/>
      <c r="E969" s="38"/>
      <c r="F969" s="37"/>
    </row>
    <row r="970" spans="1:6" ht="25.5">
      <c r="A970" s="152"/>
      <c r="B970" s="374" t="s">
        <v>180</v>
      </c>
      <c r="C970" s="151"/>
      <c r="D970" s="219"/>
      <c r="E970" s="38"/>
      <c r="F970" s="37"/>
    </row>
    <row r="971" spans="1:6">
      <c r="A971" s="152"/>
      <c r="B971" s="345"/>
      <c r="C971" s="151"/>
      <c r="D971" s="219"/>
      <c r="E971" s="38"/>
      <c r="F971" s="37"/>
    </row>
    <row r="972" spans="1:6">
      <c r="A972" s="222" t="s">
        <v>715</v>
      </c>
      <c r="B972" s="368" t="s">
        <v>456</v>
      </c>
      <c r="C972" s="151"/>
      <c r="D972" s="219"/>
      <c r="E972" s="38"/>
      <c r="F972" s="37"/>
    </row>
    <row r="973" spans="1:6">
      <c r="A973" s="222"/>
      <c r="B973" s="327" t="s">
        <v>451</v>
      </c>
      <c r="C973" s="151"/>
      <c r="D973" s="219"/>
      <c r="E973" s="38"/>
      <c r="F973" s="37"/>
    </row>
    <row r="974" spans="1:6">
      <c r="A974" s="222"/>
      <c r="B974" s="368" t="s">
        <v>636</v>
      </c>
      <c r="C974" s="151" t="s">
        <v>88</v>
      </c>
      <c r="D974" s="219">
        <v>1</v>
      </c>
      <c r="E974" s="112">
        <v>0</v>
      </c>
      <c r="F974" s="113">
        <f>SUM(D974*E974)</f>
        <v>0</v>
      </c>
    </row>
    <row r="975" spans="1:6">
      <c r="A975" s="268"/>
      <c r="B975" s="329"/>
      <c r="C975" s="270"/>
      <c r="D975" s="271"/>
      <c r="E975" s="271"/>
      <c r="F975" s="272"/>
    </row>
    <row r="976" spans="1:6">
      <c r="A976" s="222" t="s">
        <v>716</v>
      </c>
      <c r="B976" s="368" t="s">
        <v>463</v>
      </c>
      <c r="C976" s="151"/>
      <c r="D976" s="219"/>
      <c r="E976" s="38"/>
      <c r="F976" s="37"/>
    </row>
    <row r="977" spans="1:6">
      <c r="A977" s="222"/>
      <c r="B977" s="327" t="s">
        <v>462</v>
      </c>
      <c r="C977" s="151"/>
      <c r="D977" s="219"/>
      <c r="E977" s="38"/>
      <c r="F977" s="37"/>
    </row>
    <row r="978" spans="1:6">
      <c r="A978" s="222"/>
      <c r="B978" s="368" t="s">
        <v>464</v>
      </c>
      <c r="C978" s="151" t="s">
        <v>88</v>
      </c>
      <c r="D978" s="219">
        <v>1</v>
      </c>
      <c r="E978" s="112">
        <v>0</v>
      </c>
      <c r="F978" s="113">
        <f>SUM(D978*E978)</f>
        <v>0</v>
      </c>
    </row>
    <row r="979" spans="1:6">
      <c r="A979" s="268"/>
      <c r="B979" s="329"/>
      <c r="C979" s="270"/>
      <c r="D979" s="271"/>
      <c r="E979" s="271"/>
      <c r="F979" s="272"/>
    </row>
    <row r="980" spans="1:6">
      <c r="A980" s="222" t="s">
        <v>717</v>
      </c>
      <c r="B980" s="368" t="s">
        <v>465</v>
      </c>
      <c r="C980" s="151"/>
      <c r="D980" s="219"/>
      <c r="E980" s="38"/>
      <c r="F980" s="37"/>
    </row>
    <row r="981" spans="1:6">
      <c r="A981" s="152"/>
      <c r="B981" s="327" t="s">
        <v>462</v>
      </c>
      <c r="C981" s="151"/>
      <c r="D981" s="219"/>
      <c r="E981" s="38"/>
      <c r="F981" s="37"/>
    </row>
    <row r="982" spans="1:6" ht="13.5" thickBot="1">
      <c r="A982" s="220"/>
      <c r="B982" s="383" t="s">
        <v>466</v>
      </c>
      <c r="C982" s="198" t="s">
        <v>88</v>
      </c>
      <c r="D982" s="221">
        <v>1</v>
      </c>
      <c r="E982" s="208">
        <v>0</v>
      </c>
      <c r="F982" s="170">
        <f>SUM(D982*E982)</f>
        <v>0</v>
      </c>
    </row>
    <row r="983" spans="1:6" ht="13.5" thickTop="1">
      <c r="A983" s="152"/>
      <c r="B983" s="345"/>
      <c r="C983" s="151"/>
      <c r="D983" s="219"/>
      <c r="E983" s="38"/>
      <c r="F983" s="37"/>
    </row>
    <row r="984" spans="1:6" ht="15">
      <c r="A984" s="114" t="s">
        <v>718</v>
      </c>
      <c r="B984" s="382" t="s">
        <v>469</v>
      </c>
      <c r="C984" s="151"/>
      <c r="D984" s="219"/>
      <c r="E984" s="38"/>
      <c r="F984" s="37"/>
    </row>
    <row r="985" spans="1:6">
      <c r="A985" s="152"/>
      <c r="B985" s="345"/>
      <c r="C985" s="151"/>
      <c r="D985" s="219"/>
      <c r="E985" s="38"/>
      <c r="F985" s="37"/>
    </row>
    <row r="986" spans="1:6" ht="25.5">
      <c r="A986" s="152"/>
      <c r="B986" s="339" t="s">
        <v>470</v>
      </c>
      <c r="C986" s="151"/>
      <c r="D986" s="219"/>
      <c r="E986" s="38"/>
      <c r="F986" s="37"/>
    </row>
    <row r="987" spans="1:6" ht="63.75">
      <c r="A987" s="152"/>
      <c r="B987" s="339" t="s">
        <v>478</v>
      </c>
      <c r="C987" s="151"/>
      <c r="D987" s="219"/>
      <c r="E987" s="38"/>
      <c r="F987" s="37"/>
    </row>
    <row r="988" spans="1:6" ht="38.25">
      <c r="A988" s="152"/>
      <c r="B988" s="339" t="s">
        <v>477</v>
      </c>
      <c r="C988" s="151"/>
      <c r="D988" s="219"/>
      <c r="E988" s="38"/>
      <c r="F988" s="37"/>
    </row>
    <row r="989" spans="1:6" ht="51">
      <c r="A989" s="152"/>
      <c r="B989" s="339" t="s">
        <v>473</v>
      </c>
      <c r="C989" s="151"/>
      <c r="D989" s="219"/>
      <c r="E989" s="38"/>
      <c r="F989" s="37"/>
    </row>
    <row r="990" spans="1:6" ht="51">
      <c r="A990" s="152"/>
      <c r="B990" s="339" t="s">
        <v>474</v>
      </c>
      <c r="C990" s="151"/>
      <c r="D990" s="219"/>
      <c r="E990" s="38"/>
      <c r="F990" s="37"/>
    </row>
    <row r="991" spans="1:6" ht="51">
      <c r="A991" s="152"/>
      <c r="B991" s="339" t="s">
        <v>471</v>
      </c>
      <c r="C991" s="151"/>
      <c r="D991" s="219"/>
      <c r="E991" s="38"/>
      <c r="F991" s="37"/>
    </row>
    <row r="992" spans="1:6" ht="51">
      <c r="A992" s="152"/>
      <c r="B992" s="339" t="s">
        <v>472</v>
      </c>
      <c r="C992" s="151"/>
      <c r="D992" s="219"/>
      <c r="E992" s="38"/>
      <c r="F992" s="37"/>
    </row>
    <row r="993" spans="1:6" ht="25.5">
      <c r="A993" s="152"/>
      <c r="B993" s="374" t="s">
        <v>180</v>
      </c>
      <c r="C993" s="151"/>
      <c r="D993" s="219"/>
      <c r="E993" s="38"/>
      <c r="F993" s="37"/>
    </row>
    <row r="994" spans="1:6">
      <c r="A994" s="152"/>
      <c r="B994" s="339"/>
      <c r="C994" s="151"/>
      <c r="D994" s="219"/>
      <c r="E994" s="38"/>
      <c r="F994" s="37"/>
    </row>
    <row r="995" spans="1:6">
      <c r="A995" s="223" t="s">
        <v>1001</v>
      </c>
      <c r="B995" s="368" t="s">
        <v>475</v>
      </c>
      <c r="C995" s="151"/>
      <c r="D995" s="219"/>
      <c r="E995" s="38"/>
      <c r="F995" s="37"/>
    </row>
    <row r="996" spans="1:6" ht="25.5">
      <c r="A996" s="222"/>
      <c r="B996" s="327" t="s">
        <v>476</v>
      </c>
      <c r="C996" s="151"/>
      <c r="D996" s="219"/>
      <c r="E996" s="38"/>
      <c r="F996" s="37"/>
    </row>
    <row r="997" spans="1:6">
      <c r="A997" s="222"/>
      <c r="B997" s="368" t="s">
        <v>753</v>
      </c>
      <c r="C997" s="151" t="s">
        <v>88</v>
      </c>
      <c r="D997" s="219">
        <v>3</v>
      </c>
      <c r="E997" s="112">
        <v>0</v>
      </c>
      <c r="F997" s="113">
        <f>SUM(D997*E997)</f>
        <v>0</v>
      </c>
    </row>
    <row r="998" spans="1:6">
      <c r="A998" s="268"/>
      <c r="B998" s="329"/>
      <c r="C998" s="270"/>
      <c r="D998" s="271"/>
      <c r="E998" s="271"/>
      <c r="F998" s="272"/>
    </row>
    <row r="999" spans="1:6">
      <c r="A999" s="222" t="s">
        <v>1002</v>
      </c>
      <c r="B999" s="368" t="s">
        <v>484</v>
      </c>
      <c r="C999" s="151"/>
      <c r="D999" s="219"/>
      <c r="E999" s="38"/>
      <c r="F999" s="37"/>
    </row>
    <row r="1000" spans="1:6">
      <c r="A1000" s="222"/>
      <c r="B1000" s="327" t="s">
        <v>479</v>
      </c>
      <c r="C1000" s="151"/>
      <c r="D1000" s="219"/>
      <c r="E1000" s="38"/>
      <c r="F1000" s="37"/>
    </row>
    <row r="1001" spans="1:6">
      <c r="A1001" s="222"/>
      <c r="B1001" s="368" t="s">
        <v>480</v>
      </c>
      <c r="C1001" s="151" t="s">
        <v>88</v>
      </c>
      <c r="D1001" s="219">
        <v>6</v>
      </c>
      <c r="E1001" s="112">
        <v>0</v>
      </c>
      <c r="F1001" s="113">
        <f>SUM(D1001*E1001)</f>
        <v>0</v>
      </c>
    </row>
    <row r="1002" spans="1:6">
      <c r="A1002" s="268"/>
      <c r="B1002" s="329"/>
      <c r="C1002" s="270"/>
      <c r="D1002" s="271"/>
      <c r="E1002" s="271"/>
      <c r="F1002" s="272"/>
    </row>
    <row r="1003" spans="1:6">
      <c r="A1003" s="222" t="s">
        <v>1003</v>
      </c>
      <c r="B1003" s="368" t="s">
        <v>481</v>
      </c>
      <c r="C1003" s="151"/>
      <c r="D1003" s="219"/>
      <c r="E1003" s="38"/>
      <c r="F1003" s="37"/>
    </row>
    <row r="1004" spans="1:6" ht="25.5">
      <c r="A1004" s="222"/>
      <c r="B1004" s="327" t="s">
        <v>482</v>
      </c>
      <c r="C1004" s="151"/>
      <c r="D1004" s="219"/>
      <c r="E1004" s="38"/>
      <c r="F1004" s="37"/>
    </row>
    <row r="1005" spans="1:6">
      <c r="A1005" s="222"/>
      <c r="B1005" s="368" t="s">
        <v>483</v>
      </c>
      <c r="C1005" s="151" t="s">
        <v>88</v>
      </c>
      <c r="D1005" s="219">
        <v>3</v>
      </c>
      <c r="E1005" s="112">
        <v>0</v>
      </c>
      <c r="F1005" s="113">
        <f>SUM(D1005*E1005)</f>
        <v>0</v>
      </c>
    </row>
    <row r="1006" spans="1:6">
      <c r="A1006" s="222"/>
      <c r="B1006" s="345"/>
      <c r="C1006" s="151"/>
      <c r="D1006" s="219"/>
      <c r="E1006" s="38"/>
      <c r="F1006" s="37"/>
    </row>
    <row r="1007" spans="1:6">
      <c r="A1007" s="222" t="s">
        <v>1004</v>
      </c>
      <c r="B1007" s="368" t="s">
        <v>485</v>
      </c>
      <c r="C1007" s="151"/>
      <c r="D1007" s="219"/>
      <c r="E1007" s="38"/>
      <c r="F1007" s="37"/>
    </row>
    <row r="1008" spans="1:6" ht="25.5">
      <c r="A1008" s="152"/>
      <c r="B1008" s="327" t="s">
        <v>482</v>
      </c>
      <c r="C1008" s="151"/>
      <c r="D1008" s="219"/>
      <c r="E1008" s="38"/>
      <c r="F1008" s="37"/>
    </row>
    <row r="1009" spans="1:8">
      <c r="A1009" s="152"/>
      <c r="B1009" s="368" t="s">
        <v>486</v>
      </c>
      <c r="C1009" s="151" t="s">
        <v>88</v>
      </c>
      <c r="D1009" s="219">
        <v>1</v>
      </c>
      <c r="E1009" s="112">
        <v>0</v>
      </c>
      <c r="F1009" s="113">
        <f>SUM(D1009*E1009)</f>
        <v>0</v>
      </c>
    </row>
    <row r="1010" spans="1:8" ht="13.5" thickBot="1">
      <c r="A1010" s="273"/>
      <c r="B1010" s="332"/>
      <c r="C1010" s="274"/>
      <c r="D1010" s="275"/>
      <c r="E1010" s="275"/>
      <c r="F1010" s="276"/>
    </row>
    <row r="1011" spans="1:8" ht="13.5" thickTop="1">
      <c r="A1011" s="6"/>
      <c r="B1011" s="326"/>
      <c r="C1011" s="8"/>
      <c r="D1011" s="9"/>
      <c r="E1011" s="9"/>
      <c r="F1011" s="10"/>
    </row>
    <row r="1012" spans="1:8" ht="15">
      <c r="A1012" s="114" t="s">
        <v>719</v>
      </c>
      <c r="B1012" s="382" t="s">
        <v>487</v>
      </c>
      <c r="C1012" s="151"/>
      <c r="D1012" s="219"/>
      <c r="E1012" s="38"/>
      <c r="F1012" s="37"/>
    </row>
    <row r="1013" spans="1:8">
      <c r="A1013" s="152"/>
      <c r="B1013" s="345"/>
      <c r="C1013" s="151"/>
      <c r="D1013" s="219"/>
      <c r="E1013" s="38"/>
      <c r="F1013" s="37"/>
    </row>
    <row r="1014" spans="1:8" ht="38.25">
      <c r="A1014" s="152"/>
      <c r="B1014" s="339" t="s">
        <v>488</v>
      </c>
      <c r="C1014" s="151"/>
      <c r="D1014" s="219"/>
      <c r="E1014" s="38"/>
      <c r="F1014" s="37"/>
    </row>
    <row r="1015" spans="1:8" ht="63.75">
      <c r="A1015" s="152"/>
      <c r="B1015" s="339" t="s">
        <v>489</v>
      </c>
      <c r="C1015" s="151"/>
      <c r="D1015" s="219"/>
      <c r="E1015" s="38"/>
      <c r="F1015" s="37"/>
      <c r="H1015" s="46"/>
    </row>
    <row r="1016" spans="1:8" ht="38.25">
      <c r="A1016" s="152"/>
      <c r="B1016" s="339" t="s">
        <v>490</v>
      </c>
      <c r="C1016" s="151"/>
      <c r="D1016" s="219"/>
      <c r="E1016" s="38"/>
      <c r="F1016" s="37"/>
    </row>
    <row r="1017" spans="1:8" ht="38.25">
      <c r="A1017" s="152"/>
      <c r="B1017" s="339" t="s">
        <v>1027</v>
      </c>
      <c r="C1017" s="151"/>
      <c r="D1017" s="219"/>
      <c r="E1017" s="38"/>
      <c r="F1017" s="37"/>
    </row>
    <row r="1018" spans="1:8" ht="63.75">
      <c r="A1018" s="152"/>
      <c r="B1018" s="339" t="s">
        <v>491</v>
      </c>
      <c r="C1018" s="151"/>
      <c r="D1018" s="219"/>
      <c r="E1018" s="38"/>
      <c r="F1018" s="37"/>
    </row>
    <row r="1019" spans="1:8" ht="25.5">
      <c r="A1019" s="152"/>
      <c r="B1019" s="374" t="s">
        <v>180</v>
      </c>
      <c r="C1019" s="151"/>
      <c r="D1019" s="219"/>
      <c r="E1019" s="38"/>
      <c r="F1019" s="37"/>
    </row>
    <row r="1020" spans="1:8">
      <c r="A1020" s="152"/>
      <c r="B1020" s="374"/>
      <c r="C1020" s="151"/>
      <c r="D1020" s="219"/>
      <c r="E1020" s="38"/>
      <c r="F1020" s="37"/>
    </row>
    <row r="1021" spans="1:8">
      <c r="A1021" s="152"/>
      <c r="B1021" s="368" t="s">
        <v>492</v>
      </c>
      <c r="C1021" s="151"/>
      <c r="D1021" s="219"/>
      <c r="E1021" s="38"/>
      <c r="F1021" s="37"/>
    </row>
    <row r="1022" spans="1:8">
      <c r="A1022" s="152"/>
      <c r="B1022" s="327" t="s">
        <v>493</v>
      </c>
      <c r="C1022" s="151"/>
      <c r="D1022" s="219"/>
      <c r="E1022" s="38"/>
      <c r="F1022" s="37"/>
    </row>
    <row r="1023" spans="1:8">
      <c r="A1023" s="152"/>
      <c r="B1023" s="368" t="s">
        <v>494</v>
      </c>
      <c r="C1023" s="151" t="s">
        <v>88</v>
      </c>
      <c r="D1023" s="219">
        <v>1</v>
      </c>
      <c r="E1023" s="112">
        <v>0</v>
      </c>
      <c r="F1023" s="113">
        <f>+D1023*E1023</f>
        <v>0</v>
      </c>
    </row>
    <row r="1024" spans="1:8">
      <c r="A1024" s="268"/>
      <c r="B1024" s="329"/>
      <c r="C1024" s="270"/>
      <c r="D1024" s="271"/>
      <c r="E1024" s="271"/>
      <c r="F1024" s="272"/>
    </row>
    <row r="1025" spans="1:6" ht="15">
      <c r="A1025" s="152" t="s">
        <v>720</v>
      </c>
      <c r="B1025" s="384" t="s">
        <v>495</v>
      </c>
      <c r="C1025" s="151"/>
      <c r="D1025" s="219"/>
      <c r="E1025" s="38"/>
      <c r="F1025" s="37"/>
    </row>
    <row r="1026" spans="1:6" ht="15">
      <c r="A1026" s="152"/>
      <c r="B1026" s="384"/>
      <c r="C1026" s="151"/>
      <c r="D1026" s="219"/>
      <c r="E1026" s="38"/>
      <c r="F1026" s="37"/>
    </row>
    <row r="1027" spans="1:6" ht="38.25">
      <c r="A1027" s="152"/>
      <c r="B1027" s="374" t="s">
        <v>499</v>
      </c>
      <c r="C1027" s="151"/>
      <c r="D1027" s="219"/>
      <c r="E1027" s="38"/>
      <c r="F1027" s="37"/>
    </row>
    <row r="1028" spans="1:6" ht="63.75">
      <c r="A1028" s="152"/>
      <c r="B1028" s="374" t="s">
        <v>498</v>
      </c>
      <c r="C1028" s="151"/>
      <c r="D1028" s="219"/>
      <c r="E1028" s="38"/>
      <c r="F1028" s="37"/>
    </row>
    <row r="1029" spans="1:6" ht="63.75">
      <c r="A1029" s="152"/>
      <c r="B1029" s="374" t="s">
        <v>496</v>
      </c>
      <c r="C1029" s="151"/>
      <c r="D1029" s="219"/>
      <c r="E1029" s="38"/>
      <c r="F1029" s="37"/>
    </row>
    <row r="1030" spans="1:6" ht="51">
      <c r="A1030" s="152"/>
      <c r="B1030" s="374" t="s">
        <v>497</v>
      </c>
      <c r="C1030" s="151"/>
      <c r="D1030" s="219"/>
      <c r="E1030" s="38"/>
      <c r="F1030" s="37"/>
    </row>
    <row r="1031" spans="1:6" ht="25.5">
      <c r="A1031" s="152"/>
      <c r="B1031" s="374" t="s">
        <v>508</v>
      </c>
      <c r="C1031" s="151"/>
      <c r="D1031" s="219"/>
      <c r="E1031" s="38"/>
      <c r="F1031" s="37"/>
    </row>
    <row r="1032" spans="1:6" ht="26.25" thickBot="1">
      <c r="A1032" s="220"/>
      <c r="B1032" s="379" t="s">
        <v>502</v>
      </c>
      <c r="C1032" s="198"/>
      <c r="D1032" s="221"/>
      <c r="E1032" s="202"/>
      <c r="F1032" s="213"/>
    </row>
    <row r="1033" spans="1:6" ht="13.5" thickTop="1">
      <c r="A1033" s="152"/>
      <c r="B1033" s="374"/>
      <c r="C1033" s="151"/>
      <c r="D1033" s="219"/>
      <c r="E1033" s="38"/>
      <c r="F1033" s="37"/>
    </row>
    <row r="1034" spans="1:6">
      <c r="A1034" s="222" t="s">
        <v>1005</v>
      </c>
      <c r="B1034" s="368" t="s">
        <v>500</v>
      </c>
      <c r="C1034" s="151"/>
      <c r="D1034" s="219"/>
      <c r="E1034" s="38"/>
      <c r="F1034" s="37"/>
    </row>
    <row r="1035" spans="1:6">
      <c r="A1035" s="222"/>
      <c r="B1035" s="327" t="s">
        <v>501</v>
      </c>
      <c r="C1035" s="151" t="s">
        <v>110</v>
      </c>
      <c r="D1035" s="36">
        <v>21.2</v>
      </c>
      <c r="E1035" s="38">
        <v>0</v>
      </c>
      <c r="F1035" s="37">
        <f>+D1035*E1035</f>
        <v>0</v>
      </c>
    </row>
    <row r="1036" spans="1:6">
      <c r="A1036" s="268"/>
      <c r="B1036" s="329"/>
      <c r="C1036" s="270"/>
      <c r="D1036" s="271"/>
      <c r="E1036" s="271"/>
      <c r="F1036" s="272"/>
    </row>
    <row r="1037" spans="1:6">
      <c r="A1037" s="222" t="s">
        <v>1006</v>
      </c>
      <c r="B1037" s="368" t="s">
        <v>503</v>
      </c>
      <c r="C1037" s="151"/>
      <c r="D1037" s="219"/>
      <c r="E1037" s="38"/>
      <c r="F1037" s="37"/>
    </row>
    <row r="1038" spans="1:6">
      <c r="A1038" s="268"/>
      <c r="B1038" s="327" t="s">
        <v>501</v>
      </c>
      <c r="C1038" s="151" t="s">
        <v>110</v>
      </c>
      <c r="D1038" s="271">
        <v>6.9</v>
      </c>
      <c r="E1038" s="38">
        <v>0</v>
      </c>
      <c r="F1038" s="37">
        <f>+D1038*E1038</f>
        <v>0</v>
      </c>
    </row>
    <row r="1039" spans="1:6">
      <c r="A1039" s="222"/>
      <c r="C1039" s="151"/>
      <c r="D1039" s="219"/>
      <c r="E1039" s="46"/>
      <c r="F1039" s="37"/>
    </row>
    <row r="1040" spans="1:6">
      <c r="A1040" s="222" t="s">
        <v>1007</v>
      </c>
      <c r="B1040" s="368" t="s">
        <v>504</v>
      </c>
      <c r="C1040" s="151"/>
      <c r="D1040" s="219"/>
      <c r="E1040" s="38"/>
      <c r="F1040" s="37"/>
    </row>
    <row r="1041" spans="1:6">
      <c r="A1041" s="152"/>
      <c r="B1041" s="327" t="s">
        <v>501</v>
      </c>
      <c r="C1041" s="151" t="s">
        <v>110</v>
      </c>
      <c r="D1041" s="36">
        <v>17.600000000000001</v>
      </c>
      <c r="E1041" s="38">
        <v>0</v>
      </c>
      <c r="F1041" s="37">
        <f>+D1041*E1041</f>
        <v>0</v>
      </c>
    </row>
    <row r="1042" spans="1:6">
      <c r="A1042" s="268"/>
      <c r="B1042" s="329"/>
      <c r="C1042" s="270"/>
      <c r="D1042" s="271"/>
      <c r="E1042" s="271"/>
      <c r="F1042" s="272"/>
    </row>
    <row r="1043" spans="1:6" ht="15">
      <c r="A1043" s="152" t="s">
        <v>721</v>
      </c>
      <c r="B1043" s="384" t="s">
        <v>505</v>
      </c>
      <c r="C1043" s="151"/>
      <c r="D1043" s="219"/>
      <c r="E1043" s="38"/>
      <c r="F1043" s="37"/>
    </row>
    <row r="1044" spans="1:6">
      <c r="A1044" s="152"/>
      <c r="B1044" s="374"/>
      <c r="C1044" s="151"/>
      <c r="D1044" s="219"/>
      <c r="E1044" s="38"/>
      <c r="F1044" s="37"/>
    </row>
    <row r="1045" spans="1:6" ht="25.5">
      <c r="A1045" s="152"/>
      <c r="B1045" s="374" t="s">
        <v>506</v>
      </c>
      <c r="C1045" s="151"/>
      <c r="D1045" s="219"/>
      <c r="E1045" s="38"/>
      <c r="F1045" s="37"/>
    </row>
    <row r="1046" spans="1:6" ht="38.25">
      <c r="A1046" s="152"/>
      <c r="B1046" s="374" t="s">
        <v>1025</v>
      </c>
      <c r="C1046" s="151"/>
      <c r="D1046" s="219"/>
      <c r="E1046" s="38"/>
      <c r="F1046" s="37"/>
    </row>
    <row r="1047" spans="1:6" ht="51">
      <c r="A1047" s="152"/>
      <c r="B1047" s="374" t="s">
        <v>507</v>
      </c>
      <c r="C1047" s="151"/>
      <c r="D1047" s="219"/>
      <c r="E1047" s="38"/>
      <c r="F1047" s="37"/>
    </row>
    <row r="1048" spans="1:6" ht="63.75">
      <c r="A1048" s="152"/>
      <c r="B1048" s="374" t="s">
        <v>1026</v>
      </c>
      <c r="C1048" s="46"/>
      <c r="D1048" s="46"/>
      <c r="E1048" s="38"/>
      <c r="F1048" s="37"/>
    </row>
    <row r="1049" spans="1:6" ht="38.25">
      <c r="A1049" s="152"/>
      <c r="B1049" s="374" t="s">
        <v>509</v>
      </c>
      <c r="C1049" s="46"/>
      <c r="D1049" s="46"/>
      <c r="E1049" s="31"/>
      <c r="F1049" s="37"/>
    </row>
    <row r="1050" spans="1:6" ht="25.5">
      <c r="A1050" s="152"/>
      <c r="B1050" s="327" t="s">
        <v>502</v>
      </c>
      <c r="C1050" s="8" t="s">
        <v>110</v>
      </c>
      <c r="D1050" s="11">
        <v>8.1999999999999993</v>
      </c>
      <c r="E1050" s="38">
        <v>0</v>
      </c>
      <c r="F1050" s="19">
        <f>+D1050*E1050</f>
        <v>0</v>
      </c>
    </row>
    <row r="1051" spans="1:6">
      <c r="A1051" s="152"/>
      <c r="B1051" s="368"/>
      <c r="C1051" s="151"/>
      <c r="D1051" s="219"/>
      <c r="E1051" s="38"/>
      <c r="F1051" s="37"/>
    </row>
    <row r="1052" spans="1:6" ht="15">
      <c r="A1052" s="152" t="s">
        <v>722</v>
      </c>
      <c r="B1052" s="386" t="s">
        <v>510</v>
      </c>
      <c r="C1052" s="151"/>
      <c r="D1052" s="219"/>
      <c r="E1052" s="38"/>
      <c r="F1052" s="37"/>
    </row>
    <row r="1053" spans="1:6">
      <c r="A1053" s="152"/>
      <c r="B1053" s="368"/>
      <c r="C1053" s="151"/>
      <c r="D1053" s="219"/>
      <c r="E1053" s="38"/>
      <c r="F1053" s="37"/>
    </row>
    <row r="1054" spans="1:6" ht="89.25">
      <c r="A1054" s="152"/>
      <c r="B1054" s="327" t="s">
        <v>1042</v>
      </c>
      <c r="C1054" s="151"/>
      <c r="D1054" s="219"/>
      <c r="E1054" s="38"/>
      <c r="F1054" s="37"/>
    </row>
    <row r="1055" spans="1:6" ht="25.5">
      <c r="A1055" s="152"/>
      <c r="B1055" s="327" t="s">
        <v>1041</v>
      </c>
      <c r="C1055" s="151"/>
      <c r="D1055" s="219"/>
      <c r="E1055" s="38"/>
      <c r="F1055" s="37"/>
    </row>
    <row r="1056" spans="1:6" ht="51">
      <c r="A1056" s="152"/>
      <c r="B1056" s="339" t="s">
        <v>1043</v>
      </c>
      <c r="C1056" s="151"/>
      <c r="D1056" s="219"/>
      <c r="E1056" s="38"/>
      <c r="F1056" s="37"/>
    </row>
    <row r="1057" spans="1:6" ht="64.5" thickBot="1">
      <c r="A1057" s="220"/>
      <c r="B1057" s="358" t="s">
        <v>511</v>
      </c>
      <c r="C1057" s="146"/>
      <c r="D1057" s="146"/>
      <c r="E1057" s="202"/>
      <c r="F1057" s="213"/>
    </row>
    <row r="1058" spans="1:6" ht="13.5" thickTop="1">
      <c r="A1058" s="152"/>
      <c r="B1058" s="327"/>
      <c r="C1058" s="31"/>
      <c r="D1058" s="31"/>
      <c r="E1058" s="38"/>
      <c r="F1058" s="37"/>
    </row>
    <row r="1059" spans="1:6" ht="25.5">
      <c r="A1059" s="152"/>
      <c r="B1059" s="327" t="s">
        <v>180</v>
      </c>
      <c r="C1059" s="151"/>
      <c r="D1059" s="219"/>
      <c r="E1059" s="38"/>
      <c r="F1059" s="37"/>
    </row>
    <row r="1060" spans="1:6">
      <c r="A1060" s="152"/>
      <c r="B1060" s="368"/>
      <c r="C1060" s="151"/>
      <c r="D1060" s="219"/>
      <c r="E1060" s="38"/>
      <c r="F1060" s="37"/>
    </row>
    <row r="1061" spans="1:6">
      <c r="A1061" s="222" t="s">
        <v>1008</v>
      </c>
      <c r="B1061" s="327" t="s">
        <v>512</v>
      </c>
      <c r="C1061" s="31"/>
      <c r="D1061" s="31"/>
      <c r="E1061" s="11"/>
      <c r="F1061" s="37"/>
    </row>
    <row r="1062" spans="1:6">
      <c r="A1062" s="222"/>
      <c r="B1062" s="327" t="s">
        <v>516</v>
      </c>
      <c r="C1062" s="31" t="s">
        <v>88</v>
      </c>
      <c r="D1062" s="31">
        <v>2</v>
      </c>
      <c r="E1062" s="11">
        <v>0</v>
      </c>
      <c r="F1062" s="19">
        <f>+D1062*E1062</f>
        <v>0</v>
      </c>
    </row>
    <row r="1063" spans="1:6">
      <c r="A1063" s="268"/>
      <c r="B1063" s="329"/>
      <c r="C1063" s="270"/>
      <c r="D1063" s="271"/>
      <c r="E1063" s="271"/>
      <c r="F1063" s="272"/>
    </row>
    <row r="1064" spans="1:6">
      <c r="A1064" s="222" t="s">
        <v>1009</v>
      </c>
      <c r="B1064" s="327" t="s">
        <v>513</v>
      </c>
      <c r="C1064" s="31"/>
      <c r="D1064" s="31"/>
      <c r="E1064" s="11"/>
      <c r="F1064" s="37"/>
    </row>
    <row r="1065" spans="1:6">
      <c r="A1065" s="222"/>
      <c r="B1065" s="327" t="s">
        <v>517</v>
      </c>
      <c r="C1065" s="31" t="s">
        <v>88</v>
      </c>
      <c r="D1065" s="31">
        <v>2</v>
      </c>
      <c r="E1065" s="11">
        <v>0</v>
      </c>
      <c r="F1065" s="19">
        <f>+D1065*E1065</f>
        <v>0</v>
      </c>
    </row>
    <row r="1066" spans="1:6">
      <c r="A1066" s="268"/>
      <c r="B1066" s="329"/>
      <c r="C1066" s="270"/>
      <c r="D1066" s="271"/>
      <c r="E1066" s="271"/>
      <c r="F1066" s="272"/>
    </row>
    <row r="1067" spans="1:6">
      <c r="A1067" s="222" t="s">
        <v>1010</v>
      </c>
      <c r="B1067" s="327" t="s">
        <v>514</v>
      </c>
      <c r="C1067" s="31"/>
      <c r="D1067" s="31"/>
      <c r="E1067" s="11"/>
      <c r="F1067" s="37"/>
    </row>
    <row r="1068" spans="1:6">
      <c r="A1068" s="222"/>
      <c r="B1068" s="327" t="s">
        <v>518</v>
      </c>
      <c r="C1068" s="31" t="s">
        <v>88</v>
      </c>
      <c r="D1068" s="31">
        <v>2</v>
      </c>
      <c r="E1068" s="11">
        <v>0</v>
      </c>
      <c r="F1068" s="19">
        <f>+D1068*E1068</f>
        <v>0</v>
      </c>
    </row>
    <row r="1069" spans="1:6">
      <c r="A1069" s="268"/>
      <c r="B1069" s="329"/>
      <c r="C1069" s="270"/>
      <c r="D1069" s="271"/>
      <c r="E1069" s="271"/>
      <c r="F1069" s="272"/>
    </row>
    <row r="1070" spans="1:6">
      <c r="A1070" s="222" t="s">
        <v>1011</v>
      </c>
      <c r="B1070" s="327" t="s">
        <v>515</v>
      </c>
      <c r="C1070" s="31"/>
      <c r="D1070" s="31"/>
      <c r="E1070" s="11"/>
      <c r="F1070" s="37"/>
    </row>
    <row r="1071" spans="1:6">
      <c r="A1071" s="222"/>
      <c r="B1071" s="327" t="s">
        <v>610</v>
      </c>
      <c r="C1071" s="31" t="s">
        <v>88</v>
      </c>
      <c r="D1071" s="31">
        <v>2</v>
      </c>
      <c r="E1071" s="11">
        <v>0</v>
      </c>
      <c r="F1071" s="19">
        <f>+D1071*E1071</f>
        <v>0</v>
      </c>
    </row>
    <row r="1072" spans="1:6">
      <c r="A1072" s="268"/>
      <c r="B1072" s="329"/>
      <c r="C1072" s="270"/>
      <c r="D1072" s="271"/>
      <c r="E1072" s="271"/>
      <c r="F1072" s="272"/>
    </row>
    <row r="1073" spans="1:6">
      <c r="A1073" s="222" t="s">
        <v>1012</v>
      </c>
      <c r="B1073" s="327" t="s">
        <v>611</v>
      </c>
      <c r="C1073" s="31"/>
      <c r="D1073" s="31"/>
      <c r="E1073" s="11"/>
      <c r="F1073" s="37"/>
    </row>
    <row r="1074" spans="1:6">
      <c r="A1074" s="152"/>
      <c r="B1074" s="327" t="s">
        <v>612</v>
      </c>
      <c r="C1074" s="31" t="s">
        <v>88</v>
      </c>
      <c r="D1074" s="31">
        <v>2</v>
      </c>
      <c r="E1074" s="11">
        <v>0</v>
      </c>
      <c r="F1074" s="19">
        <f>+D1074*E1074</f>
        <v>0</v>
      </c>
    </row>
    <row r="1075" spans="1:6">
      <c r="A1075" s="268"/>
      <c r="B1075" s="329"/>
      <c r="C1075" s="270"/>
      <c r="D1075" s="271"/>
      <c r="E1075" s="271"/>
      <c r="F1075" s="272"/>
    </row>
    <row r="1076" spans="1:6" ht="15">
      <c r="A1076" s="29" t="s">
        <v>723</v>
      </c>
      <c r="B1076" s="382" t="s">
        <v>754</v>
      </c>
      <c r="C1076" s="151"/>
      <c r="D1076" s="219"/>
      <c r="E1076" s="38"/>
      <c r="F1076" s="37"/>
    </row>
    <row r="1077" spans="1:6">
      <c r="A1077" s="152"/>
      <c r="B1077" s="368"/>
      <c r="C1077" s="151"/>
      <c r="D1077" s="219"/>
      <c r="E1077" s="38"/>
      <c r="F1077" s="37"/>
    </row>
    <row r="1078" spans="1:6" ht="51">
      <c r="A1078" s="29"/>
      <c r="B1078" s="327" t="s">
        <v>605</v>
      </c>
      <c r="C1078" s="151"/>
      <c r="D1078" s="219"/>
      <c r="E1078" s="38"/>
      <c r="F1078" s="37"/>
    </row>
    <row r="1079" spans="1:6" ht="38.25">
      <c r="A1079" s="152"/>
      <c r="B1079" s="327" t="s">
        <v>606</v>
      </c>
      <c r="C1079" s="151"/>
      <c r="D1079" s="219"/>
      <c r="E1079" s="38"/>
      <c r="F1079" s="37"/>
    </row>
    <row r="1080" spans="1:6" ht="25.5">
      <c r="A1080" s="152"/>
      <c r="B1080" s="327" t="s">
        <v>1019</v>
      </c>
      <c r="C1080" s="151"/>
      <c r="D1080" s="219"/>
      <c r="E1080" s="38"/>
      <c r="F1080" s="37"/>
    </row>
    <row r="1081" spans="1:6">
      <c r="A1081" s="152"/>
      <c r="B1081" s="327"/>
      <c r="C1081" s="151"/>
      <c r="D1081" s="219"/>
      <c r="E1081" s="38"/>
      <c r="F1081" s="37"/>
    </row>
    <row r="1082" spans="1:6">
      <c r="A1082" s="152"/>
      <c r="B1082" s="368" t="s">
        <v>607</v>
      </c>
      <c r="C1082" s="151"/>
      <c r="D1082" s="219"/>
      <c r="E1082" s="38"/>
      <c r="F1082" s="37"/>
    </row>
    <row r="1083" spans="1:6">
      <c r="A1083" s="152"/>
      <c r="B1083" s="368"/>
      <c r="C1083" s="151"/>
      <c r="D1083" s="219"/>
      <c r="E1083" s="38"/>
      <c r="F1083" s="37"/>
    </row>
    <row r="1084" spans="1:6">
      <c r="A1084" s="152"/>
      <c r="B1084" s="368" t="s">
        <v>608</v>
      </c>
      <c r="C1084" s="151"/>
      <c r="D1084" s="219"/>
      <c r="E1084" s="38"/>
      <c r="F1084" s="37"/>
    </row>
    <row r="1085" spans="1:6">
      <c r="A1085" s="152"/>
      <c r="B1085" s="368" t="s">
        <v>609</v>
      </c>
      <c r="C1085" s="151" t="s">
        <v>88</v>
      </c>
      <c r="D1085" s="219">
        <v>1</v>
      </c>
      <c r="E1085" s="38">
        <v>0</v>
      </c>
      <c r="F1085" s="19">
        <f>+D1085*E1085</f>
        <v>0</v>
      </c>
    </row>
    <row r="1086" spans="1:6">
      <c r="A1086" s="152"/>
      <c r="B1086" s="368"/>
      <c r="C1086" s="151"/>
      <c r="D1086" s="219"/>
      <c r="E1086" s="38"/>
      <c r="F1086" s="37"/>
    </row>
    <row r="1087" spans="1:6" ht="15">
      <c r="A1087" s="29" t="s">
        <v>724</v>
      </c>
      <c r="B1087" s="382" t="s">
        <v>755</v>
      </c>
      <c r="C1087" s="151"/>
      <c r="D1087" s="219"/>
      <c r="E1087" s="38"/>
      <c r="F1087" s="37"/>
    </row>
    <row r="1088" spans="1:6">
      <c r="A1088" s="152"/>
      <c r="B1088" s="368"/>
      <c r="C1088" s="151"/>
      <c r="D1088" s="219"/>
      <c r="E1088" s="38"/>
      <c r="F1088" s="37"/>
    </row>
    <row r="1089" spans="1:6" ht="76.5">
      <c r="A1089" s="29"/>
      <c r="B1089" s="327" t="s">
        <v>613</v>
      </c>
      <c r="C1089" s="151"/>
      <c r="D1089" s="219"/>
      <c r="E1089" s="38"/>
      <c r="F1089" s="37"/>
    </row>
    <row r="1090" spans="1:6" ht="25.5">
      <c r="A1090" s="152"/>
      <c r="B1090" s="327" t="s">
        <v>945</v>
      </c>
      <c r="C1090" s="151"/>
      <c r="D1090" s="219"/>
      <c r="E1090" s="38"/>
      <c r="F1090" s="37"/>
    </row>
    <row r="1091" spans="1:6">
      <c r="A1091" s="152"/>
      <c r="B1091" s="368" t="s">
        <v>607</v>
      </c>
      <c r="C1091" s="151"/>
      <c r="D1091" s="219"/>
      <c r="E1091" s="38"/>
      <c r="F1091" s="37"/>
    </row>
    <row r="1092" spans="1:6">
      <c r="A1092" s="152"/>
      <c r="B1092" s="368"/>
      <c r="C1092" s="151"/>
      <c r="D1092" s="219"/>
      <c r="E1092" s="38"/>
      <c r="F1092" s="37"/>
    </row>
    <row r="1093" spans="1:6">
      <c r="A1093" s="152"/>
      <c r="B1093" s="368" t="s">
        <v>614</v>
      </c>
      <c r="C1093" s="151"/>
      <c r="D1093" s="219"/>
      <c r="E1093" s="38"/>
      <c r="F1093" s="37"/>
    </row>
    <row r="1094" spans="1:6">
      <c r="A1094" s="152"/>
      <c r="B1094" s="368" t="s">
        <v>615</v>
      </c>
      <c r="C1094" s="151" t="s">
        <v>88</v>
      </c>
      <c r="D1094" s="219">
        <v>6</v>
      </c>
      <c r="E1094" s="38">
        <v>0</v>
      </c>
      <c r="F1094" s="19">
        <f>+D1094*E1094</f>
        <v>0</v>
      </c>
    </row>
    <row r="1095" spans="1:6" ht="13.5" thickBot="1">
      <c r="A1095" s="273"/>
      <c r="B1095" s="332"/>
      <c r="C1095" s="274"/>
      <c r="D1095" s="275"/>
      <c r="E1095" s="275"/>
      <c r="F1095" s="276"/>
    </row>
    <row r="1096" spans="1:6" ht="13.5" thickTop="1">
      <c r="A1096" s="6"/>
      <c r="B1096" s="326"/>
      <c r="C1096" s="8"/>
      <c r="D1096" s="9"/>
      <c r="E1096" s="9"/>
      <c r="F1096" s="10"/>
    </row>
    <row r="1097" spans="1:6" ht="15">
      <c r="A1097" s="152" t="s">
        <v>1013</v>
      </c>
      <c r="B1097" s="382" t="s">
        <v>519</v>
      </c>
      <c r="C1097" s="151"/>
      <c r="D1097" s="219"/>
      <c r="E1097" s="38"/>
      <c r="F1097" s="37"/>
    </row>
    <row r="1098" spans="1:6">
      <c r="A1098" s="152"/>
      <c r="B1098" s="345"/>
      <c r="C1098" s="151"/>
      <c r="D1098" s="219"/>
      <c r="E1098" s="38"/>
      <c r="F1098" s="37"/>
    </row>
    <row r="1099" spans="1:6" ht="76.5">
      <c r="A1099" s="152"/>
      <c r="B1099" s="339" t="s">
        <v>523</v>
      </c>
      <c r="C1099" s="151"/>
      <c r="D1099" s="219"/>
      <c r="E1099" s="38"/>
      <c r="F1099" s="37"/>
    </row>
    <row r="1100" spans="1:6" ht="38.25">
      <c r="A1100" s="152"/>
      <c r="B1100" s="339" t="s">
        <v>524</v>
      </c>
      <c r="C1100" s="151"/>
      <c r="D1100" s="219"/>
      <c r="E1100" s="38"/>
      <c r="F1100" s="37"/>
    </row>
    <row r="1101" spans="1:6" ht="63.75">
      <c r="A1101" s="152"/>
      <c r="B1101" s="339" t="s">
        <v>521</v>
      </c>
      <c r="C1101" s="151"/>
      <c r="D1101" s="219"/>
      <c r="E1101" s="38"/>
      <c r="F1101" s="37"/>
    </row>
    <row r="1102" spans="1:6" ht="51">
      <c r="A1102" s="152"/>
      <c r="B1102" s="339" t="s">
        <v>520</v>
      </c>
      <c r="C1102" s="151"/>
      <c r="D1102" s="219"/>
      <c r="E1102" s="38"/>
      <c r="F1102" s="37"/>
    </row>
    <row r="1103" spans="1:6">
      <c r="A1103" s="152"/>
      <c r="B1103" s="339" t="s">
        <v>522</v>
      </c>
      <c r="C1103" s="151"/>
      <c r="D1103" s="219"/>
      <c r="E1103" s="38"/>
      <c r="F1103" s="37"/>
    </row>
    <row r="1104" spans="1:6">
      <c r="A1104" s="152"/>
      <c r="B1104" s="339" t="s">
        <v>122</v>
      </c>
      <c r="C1104" s="151"/>
      <c r="D1104" s="219"/>
      <c r="E1104" s="38"/>
      <c r="F1104" s="37"/>
    </row>
    <row r="1105" spans="1:8">
      <c r="A1105" s="222"/>
      <c r="B1105" s="345"/>
      <c r="C1105" s="151"/>
      <c r="D1105" s="219"/>
      <c r="E1105" s="38"/>
      <c r="F1105" s="37"/>
    </row>
    <row r="1106" spans="1:8">
      <c r="A1106" s="222" t="s">
        <v>1014</v>
      </c>
      <c r="B1106" s="327" t="s">
        <v>1017</v>
      </c>
      <c r="C1106" s="31"/>
      <c r="D1106" s="31"/>
      <c r="E1106" s="31"/>
      <c r="F1106" s="267"/>
    </row>
    <row r="1107" spans="1:8" ht="25.5">
      <c r="A1107" s="222"/>
      <c r="B1107" s="327" t="s">
        <v>525</v>
      </c>
      <c r="C1107" s="31"/>
      <c r="D1107" s="31"/>
      <c r="E1107" s="11"/>
      <c r="F1107" s="267"/>
    </row>
    <row r="1108" spans="1:8">
      <c r="A1108" s="222"/>
      <c r="B1108" s="327" t="s">
        <v>455</v>
      </c>
      <c r="C1108" s="31" t="s">
        <v>88</v>
      </c>
      <c r="D1108" s="31">
        <v>2</v>
      </c>
      <c r="E1108" s="11">
        <v>0</v>
      </c>
      <c r="F1108" s="19">
        <f>SUM(D1108*E1108)</f>
        <v>0</v>
      </c>
    </row>
    <row r="1109" spans="1:8">
      <c r="A1109" s="268"/>
      <c r="B1109" s="329"/>
      <c r="C1109" s="270"/>
      <c r="D1109" s="271"/>
      <c r="E1109" s="271"/>
      <c r="F1109" s="272"/>
    </row>
    <row r="1110" spans="1:8">
      <c r="A1110" s="222" t="s">
        <v>1015</v>
      </c>
      <c r="B1110" s="327" t="s">
        <v>1018</v>
      </c>
      <c r="C1110" s="31"/>
      <c r="D1110" s="31"/>
      <c r="E1110" s="31"/>
      <c r="F1110" s="224"/>
    </row>
    <row r="1111" spans="1:8" ht="25.5">
      <c r="A1111" s="152"/>
      <c r="B1111" s="327" t="s">
        <v>525</v>
      </c>
      <c r="C1111" s="31"/>
      <c r="D1111" s="31"/>
      <c r="E1111" s="11"/>
      <c r="F1111" s="224"/>
    </row>
    <row r="1112" spans="1:8">
      <c r="A1112" s="152"/>
      <c r="B1112" s="327" t="s">
        <v>151</v>
      </c>
      <c r="C1112" s="31" t="s">
        <v>88</v>
      </c>
      <c r="D1112" s="31">
        <v>1</v>
      </c>
      <c r="E1112" s="11">
        <v>0</v>
      </c>
      <c r="F1112" s="19">
        <f>SUM(D1112*E1112)</f>
        <v>0</v>
      </c>
    </row>
    <row r="1113" spans="1:8" ht="13.5" thickBot="1">
      <c r="A1113" s="268"/>
      <c r="B1113" s="329"/>
      <c r="C1113" s="270"/>
      <c r="D1113" s="271"/>
      <c r="E1113" s="271"/>
      <c r="F1113" s="272"/>
    </row>
    <row r="1114" spans="1:8" s="55" customFormat="1" ht="16.5" thickTop="1" thickBot="1">
      <c r="A1114" s="1" t="str">
        <f>A677</f>
        <v>8.</v>
      </c>
      <c r="B1114" s="323" t="s">
        <v>49</v>
      </c>
      <c r="C1114" s="16"/>
      <c r="D1114" s="43"/>
      <c r="E1114" s="43"/>
      <c r="F1114" s="44">
        <f>SUM(F693:F1113)</f>
        <v>0</v>
      </c>
      <c r="H1114" s="93"/>
    </row>
    <row r="1115" spans="1:8" s="55" customFormat="1" ht="16.5" thickTop="1" thickBot="1">
      <c r="A1115" s="263" t="s">
        <v>52</v>
      </c>
      <c r="B1115" s="337" t="s">
        <v>99</v>
      </c>
      <c r="C1115" s="264"/>
      <c r="D1115" s="265"/>
      <c r="E1115" s="265"/>
      <c r="F1115" s="266"/>
      <c r="H1115" s="93"/>
    </row>
    <row r="1116" spans="1:8" s="66" customFormat="1" ht="13.5" thickTop="1">
      <c r="A1116" s="161"/>
      <c r="B1116" s="367"/>
      <c r="C1116" s="162"/>
      <c r="D1116" s="163"/>
      <c r="E1116" s="163"/>
      <c r="F1116" s="164"/>
    </row>
    <row r="1117" spans="1:8" s="66" customFormat="1" ht="76.5">
      <c r="A1117" s="90" t="s">
        <v>105</v>
      </c>
      <c r="B1117" s="333" t="s">
        <v>537</v>
      </c>
      <c r="C1117" s="125"/>
      <c r="D1117" s="33"/>
      <c r="E1117" s="33"/>
      <c r="F1117" s="113"/>
    </row>
    <row r="1118" spans="1:8" s="66" customFormat="1" ht="89.25">
      <c r="A1118" s="90"/>
      <c r="B1118" s="333" t="s">
        <v>538</v>
      </c>
      <c r="C1118" s="125"/>
      <c r="D1118" s="33"/>
      <c r="E1118" s="33"/>
      <c r="F1118" s="113"/>
    </row>
    <row r="1119" spans="1:8" s="66" customFormat="1" ht="63.75">
      <c r="A1119" s="137"/>
      <c r="B1119" s="325" t="s">
        <v>641</v>
      </c>
      <c r="C1119" s="125"/>
      <c r="D1119" s="33"/>
      <c r="E1119" s="33"/>
      <c r="F1119" s="113"/>
    </row>
    <row r="1120" spans="1:8" s="66" customFormat="1" ht="51">
      <c r="A1120" s="90"/>
      <c r="B1120" s="333" t="s">
        <v>642</v>
      </c>
      <c r="C1120" s="125"/>
      <c r="D1120" s="33"/>
      <c r="E1120" s="33"/>
      <c r="F1120" s="113"/>
    </row>
    <row r="1121" spans="1:10" s="66" customFormat="1" ht="25.5">
      <c r="A1121" s="137"/>
      <c r="B1121" s="333" t="s">
        <v>101</v>
      </c>
      <c r="C1121" s="125"/>
      <c r="D1121" s="33"/>
      <c r="E1121" s="33"/>
      <c r="F1121" s="113"/>
    </row>
    <row r="1122" spans="1:10" s="66" customFormat="1">
      <c r="A1122" s="137"/>
      <c r="B1122" s="341"/>
      <c r="C1122" s="125"/>
      <c r="D1122" s="33"/>
      <c r="E1122" s="33"/>
      <c r="F1122" s="113"/>
    </row>
    <row r="1123" spans="1:10" s="66" customFormat="1">
      <c r="A1123" s="137"/>
      <c r="B1123" s="327" t="s">
        <v>102</v>
      </c>
      <c r="C1123" s="126" t="s">
        <v>31</v>
      </c>
      <c r="D1123" s="28">
        <v>5530</v>
      </c>
      <c r="E1123" s="38">
        <v>0</v>
      </c>
      <c r="F1123" s="19">
        <f>+D1123*E1123</f>
        <v>0</v>
      </c>
    </row>
    <row r="1124" spans="1:10" s="66" customFormat="1" ht="13.5" thickBot="1">
      <c r="A1124" s="268"/>
      <c r="B1124" s="329"/>
      <c r="C1124" s="270"/>
      <c r="D1124" s="271"/>
      <c r="E1124" s="271"/>
      <c r="F1124" s="272"/>
    </row>
    <row r="1125" spans="1:10" s="55" customFormat="1" ht="16.5" thickTop="1" thickBot="1">
      <c r="A1125" s="1" t="s">
        <v>52</v>
      </c>
      <c r="B1125" s="323" t="s">
        <v>103</v>
      </c>
      <c r="C1125" s="16"/>
      <c r="D1125" s="43"/>
      <c r="E1125" s="43"/>
      <c r="F1125" s="44">
        <f>SUM(F1117:F1124)</f>
        <v>0</v>
      </c>
      <c r="H1125" s="93"/>
    </row>
    <row r="1126" spans="1:10" s="55" customFormat="1" ht="16.5" thickTop="1" thickBot="1">
      <c r="A1126" s="263" t="s">
        <v>54</v>
      </c>
      <c r="B1126" s="337" t="s">
        <v>104</v>
      </c>
      <c r="C1126" s="264"/>
      <c r="D1126" s="265"/>
      <c r="E1126" s="265"/>
      <c r="F1126" s="266"/>
      <c r="H1126" s="93"/>
    </row>
    <row r="1127" spans="1:10" s="66" customFormat="1" ht="13.5" thickTop="1">
      <c r="A1127" s="161"/>
      <c r="B1127" s="367"/>
      <c r="C1127" s="162"/>
      <c r="D1127" s="163"/>
      <c r="E1127" s="163"/>
      <c r="F1127" s="164"/>
    </row>
    <row r="1128" spans="1:10" s="66" customFormat="1" ht="63.75">
      <c r="A1128" s="90" t="s">
        <v>134</v>
      </c>
      <c r="B1128" s="356" t="s">
        <v>106</v>
      </c>
      <c r="C1128" s="125"/>
      <c r="D1128" s="33"/>
      <c r="E1128" s="33"/>
      <c r="F1128" s="113"/>
      <c r="H1128" s="89"/>
      <c r="I1128" s="8"/>
      <c r="J1128" s="38"/>
    </row>
    <row r="1129" spans="1:10" s="66" customFormat="1" ht="63.75">
      <c r="A1129" s="90"/>
      <c r="B1129" s="356" t="s">
        <v>948</v>
      </c>
      <c r="C1129" s="125"/>
      <c r="D1129" s="33"/>
      <c r="E1129" s="33"/>
      <c r="F1129" s="113"/>
      <c r="H1129" s="89"/>
      <c r="I1129" s="8"/>
      <c r="J1129" s="38"/>
    </row>
    <row r="1130" spans="1:10" s="66" customFormat="1" ht="25.5">
      <c r="A1130" s="137"/>
      <c r="B1130" s="325" t="s">
        <v>107</v>
      </c>
      <c r="C1130" s="8"/>
      <c r="D1130" s="38"/>
      <c r="E1130" s="28"/>
      <c r="F1130" s="99">
        <f>+D1130*E1130</f>
        <v>0</v>
      </c>
      <c r="H1130" s="89"/>
      <c r="I1130" s="8"/>
      <c r="J1130" s="38"/>
    </row>
    <row r="1131" spans="1:10" s="66" customFormat="1">
      <c r="A1131" s="137"/>
      <c r="B1131" s="356"/>
      <c r="C1131" s="128"/>
      <c r="D1131" s="28"/>
      <c r="E1131" s="28"/>
      <c r="F1131" s="99"/>
      <c r="H1131" s="31"/>
      <c r="I1131" s="8"/>
      <c r="J1131" s="38"/>
    </row>
    <row r="1132" spans="1:10" s="66" customFormat="1">
      <c r="A1132" s="137"/>
      <c r="B1132" s="356" t="s">
        <v>584</v>
      </c>
      <c r="C1132" s="8"/>
      <c r="D1132" s="38">
        <v>645.54999999999995</v>
      </c>
      <c r="E1132" s="28"/>
      <c r="F1132" s="99"/>
      <c r="H1132" s="31"/>
      <c r="I1132" s="8"/>
      <c r="J1132" s="38"/>
    </row>
    <row r="1133" spans="1:10" s="66" customFormat="1">
      <c r="A1133" s="137"/>
      <c r="B1133" s="356"/>
      <c r="C1133" s="128"/>
      <c r="D1133" s="28"/>
      <c r="E1133" s="28"/>
      <c r="F1133" s="99"/>
      <c r="H1133" s="31"/>
      <c r="I1133" s="8"/>
      <c r="J1133" s="38"/>
    </row>
    <row r="1134" spans="1:10" s="66" customFormat="1">
      <c r="A1134" s="137"/>
      <c r="B1134" s="356" t="s">
        <v>585</v>
      </c>
      <c r="C1134" s="128"/>
      <c r="D1134" s="28">
        <v>4.2</v>
      </c>
      <c r="E1134" s="28"/>
      <c r="F1134" s="99"/>
      <c r="H1134" s="31"/>
      <c r="I1134" s="8"/>
      <c r="J1134" s="38"/>
    </row>
    <row r="1135" spans="1:10" s="66" customFormat="1">
      <c r="A1135" s="137"/>
      <c r="B1135" s="356"/>
      <c r="C1135" s="128"/>
      <c r="D1135" s="28"/>
      <c r="E1135" s="28"/>
      <c r="F1135" s="99"/>
      <c r="H1135" s="31"/>
      <c r="I1135" s="8"/>
      <c r="J1135" s="38"/>
    </row>
    <row r="1136" spans="1:10" s="66" customFormat="1">
      <c r="A1136" s="137"/>
      <c r="B1136" s="356" t="s">
        <v>542</v>
      </c>
      <c r="C1136" s="128" t="s">
        <v>13</v>
      </c>
      <c r="D1136" s="28">
        <f>SUM(D1131:D1135)</f>
        <v>649.75</v>
      </c>
      <c r="E1136" s="28">
        <v>0</v>
      </c>
      <c r="F1136" s="99">
        <f>+D1136*E1136</f>
        <v>0</v>
      </c>
      <c r="H1136" s="31"/>
      <c r="I1136" s="8"/>
      <c r="J1136" s="38"/>
    </row>
    <row r="1137" spans="1:10" s="66" customFormat="1">
      <c r="A1137" s="268"/>
      <c r="B1137" s="329"/>
      <c r="C1137" s="270"/>
      <c r="D1137" s="271"/>
      <c r="E1137" s="271"/>
      <c r="F1137" s="272"/>
      <c r="H1137" s="31"/>
      <c r="I1137" s="8"/>
      <c r="J1137" s="38"/>
    </row>
    <row r="1138" spans="1:10" s="66" customFormat="1" ht="63.75">
      <c r="A1138" s="90" t="s">
        <v>138</v>
      </c>
      <c r="B1138" s="356" t="s">
        <v>940</v>
      </c>
      <c r="C1138" s="128"/>
      <c r="D1138" s="28"/>
      <c r="E1138" s="28"/>
      <c r="F1138" s="99"/>
      <c r="H1138" s="31"/>
      <c r="I1138" s="8"/>
      <c r="J1138" s="38"/>
    </row>
    <row r="1139" spans="1:10" s="66" customFormat="1">
      <c r="A1139" s="90"/>
      <c r="B1139" s="387" t="s">
        <v>634</v>
      </c>
      <c r="C1139" s="128"/>
      <c r="D1139" s="28"/>
      <c r="E1139" s="28"/>
      <c r="F1139" s="99"/>
      <c r="H1139" s="31"/>
      <c r="I1139" s="8"/>
      <c r="J1139" s="38"/>
    </row>
    <row r="1140" spans="1:10" s="66" customFormat="1" ht="38.25">
      <c r="A1140" s="90"/>
      <c r="B1140" s="388" t="s">
        <v>632</v>
      </c>
      <c r="C1140" s="128"/>
      <c r="D1140" s="28"/>
      <c r="E1140" s="28"/>
      <c r="F1140" s="99"/>
      <c r="H1140" s="31"/>
      <c r="I1140" s="8"/>
      <c r="J1140" s="38"/>
    </row>
    <row r="1141" spans="1:10" s="66" customFormat="1" ht="38.25">
      <c r="A1141" s="90"/>
      <c r="B1141" s="388" t="s">
        <v>633</v>
      </c>
      <c r="C1141" s="128"/>
      <c r="D1141" s="28"/>
      <c r="E1141" s="28"/>
      <c r="F1141" s="99"/>
      <c r="H1141" s="31"/>
      <c r="I1141" s="8"/>
      <c r="J1141" s="38"/>
    </row>
    <row r="1142" spans="1:10" s="66" customFormat="1" ht="51">
      <c r="A1142" s="90"/>
      <c r="B1142" s="356" t="s">
        <v>635</v>
      </c>
      <c r="C1142" s="128"/>
      <c r="D1142" s="28"/>
      <c r="E1142" s="28"/>
      <c r="F1142" s="99"/>
      <c r="H1142" s="31"/>
      <c r="I1142" s="8"/>
      <c r="J1142" s="38"/>
    </row>
    <row r="1143" spans="1:10" s="66" customFormat="1" ht="63.75">
      <c r="A1143" s="90"/>
      <c r="B1143" s="356" t="s">
        <v>640</v>
      </c>
      <c r="C1143" s="128"/>
      <c r="D1143" s="28"/>
      <c r="E1143" s="28"/>
      <c r="F1143" s="99"/>
      <c r="H1143" s="31"/>
      <c r="I1143" s="8"/>
      <c r="J1143" s="38"/>
    </row>
    <row r="1144" spans="1:10" s="66" customFormat="1" ht="51.75" thickBot="1">
      <c r="A1144" s="248"/>
      <c r="B1144" s="389" t="s">
        <v>637</v>
      </c>
      <c r="C1144" s="129"/>
      <c r="D1144" s="131"/>
      <c r="E1144" s="131"/>
      <c r="F1144" s="132"/>
      <c r="H1144" s="31"/>
      <c r="I1144" s="8"/>
      <c r="J1144" s="38"/>
    </row>
    <row r="1145" spans="1:10" s="66" customFormat="1" ht="13.5" thickTop="1">
      <c r="A1145" s="90"/>
      <c r="B1145" s="356"/>
      <c r="C1145" s="128"/>
      <c r="D1145" s="28"/>
      <c r="E1145" s="28"/>
      <c r="F1145" s="99"/>
      <c r="H1145" s="31"/>
      <c r="I1145" s="8"/>
      <c r="J1145" s="38"/>
    </row>
    <row r="1146" spans="1:10" s="66" customFormat="1" ht="51">
      <c r="A1146" s="90"/>
      <c r="B1146" s="356" t="s">
        <v>638</v>
      </c>
      <c r="C1146" s="128"/>
      <c r="D1146" s="28"/>
      <c r="E1146" s="28"/>
      <c r="F1146" s="99"/>
      <c r="H1146" s="31"/>
      <c r="I1146" s="8"/>
      <c r="J1146" s="38"/>
    </row>
    <row r="1147" spans="1:10" s="66" customFormat="1" ht="76.5" customHeight="1">
      <c r="A1147" s="90"/>
      <c r="B1147" s="356" t="s">
        <v>639</v>
      </c>
      <c r="C1147" s="128"/>
      <c r="D1147" s="28"/>
      <c r="E1147" s="28"/>
      <c r="F1147" s="99"/>
      <c r="H1147" s="31"/>
      <c r="I1147" s="8"/>
      <c r="J1147" s="38"/>
    </row>
    <row r="1148" spans="1:10" s="66" customFormat="1" ht="63.75">
      <c r="A1148" s="90"/>
      <c r="B1148" s="356" t="s">
        <v>949</v>
      </c>
      <c r="C1148" s="128"/>
      <c r="D1148" s="28"/>
      <c r="E1148" s="28"/>
      <c r="F1148" s="99"/>
      <c r="H1148" s="31"/>
      <c r="I1148" s="8"/>
      <c r="J1148" s="38"/>
    </row>
    <row r="1149" spans="1:10" s="66" customFormat="1">
      <c r="A1149" s="90"/>
      <c r="B1149" s="356" t="s">
        <v>832</v>
      </c>
      <c r="C1149" s="128"/>
      <c r="D1149" s="28"/>
      <c r="E1149" s="28"/>
      <c r="F1149" s="99"/>
      <c r="H1149" s="31"/>
      <c r="I1149" s="8"/>
      <c r="J1149" s="38"/>
    </row>
    <row r="1150" spans="1:10" s="66" customFormat="1">
      <c r="A1150" s="90"/>
      <c r="B1150" s="356"/>
      <c r="C1150" s="128"/>
      <c r="D1150" s="28"/>
      <c r="E1150" s="28"/>
      <c r="F1150" s="99"/>
      <c r="H1150" s="31"/>
      <c r="I1150" s="8"/>
      <c r="J1150" s="38"/>
    </row>
    <row r="1151" spans="1:10" s="66" customFormat="1">
      <c r="A1151" s="90"/>
      <c r="B1151" s="356" t="s">
        <v>108</v>
      </c>
      <c r="C1151" s="128" t="s">
        <v>13</v>
      </c>
      <c r="D1151" s="28">
        <v>182.95</v>
      </c>
      <c r="E1151" s="28">
        <v>0</v>
      </c>
      <c r="F1151" s="99">
        <f>SUM(D1151*E1151)</f>
        <v>0</v>
      </c>
      <c r="H1151" s="31"/>
      <c r="I1151" s="8"/>
      <c r="J1151" s="38"/>
    </row>
    <row r="1152" spans="1:10" s="66" customFormat="1">
      <c r="A1152" s="268"/>
      <c r="B1152" s="329"/>
      <c r="C1152" s="270"/>
      <c r="D1152" s="271"/>
      <c r="E1152" s="271"/>
      <c r="F1152" s="272"/>
      <c r="H1152" s="31"/>
      <c r="I1152" s="8"/>
      <c r="J1152" s="38"/>
    </row>
    <row r="1153" spans="1:10" s="66" customFormat="1" ht="63.75">
      <c r="A1153" s="90" t="s">
        <v>139</v>
      </c>
      <c r="B1153" s="333" t="s">
        <v>527</v>
      </c>
      <c r="C1153" s="128"/>
      <c r="D1153" s="28"/>
      <c r="E1153" s="28"/>
      <c r="F1153" s="99"/>
      <c r="H1153" s="32"/>
      <c r="I1153" s="8"/>
      <c r="J1153" s="115"/>
    </row>
    <row r="1154" spans="1:10" s="66" customFormat="1" ht="89.25">
      <c r="A1154" s="137"/>
      <c r="B1154" s="325" t="s">
        <v>528</v>
      </c>
      <c r="C1154" s="128"/>
      <c r="D1154" s="28"/>
      <c r="E1154" s="28"/>
      <c r="F1154" s="99"/>
    </row>
    <row r="1155" spans="1:10" s="66" customFormat="1">
      <c r="A1155" s="137"/>
      <c r="B1155" s="352" t="s">
        <v>109</v>
      </c>
      <c r="C1155" s="128"/>
      <c r="D1155" s="28"/>
      <c r="E1155" s="28"/>
      <c r="F1155" s="99"/>
    </row>
    <row r="1156" spans="1:10" s="66" customFormat="1">
      <c r="A1156" s="90"/>
      <c r="B1156" s="356"/>
      <c r="C1156" s="128"/>
      <c r="D1156" s="28"/>
      <c r="E1156" s="28"/>
      <c r="F1156" s="99"/>
    </row>
    <row r="1157" spans="1:10" s="66" customFormat="1">
      <c r="A1157" s="90"/>
      <c r="B1157" s="388" t="s">
        <v>529</v>
      </c>
      <c r="C1157" s="128" t="s">
        <v>110</v>
      </c>
      <c r="D1157" s="115">
        <f>44.5*2</f>
        <v>89</v>
      </c>
      <c r="E1157" s="28">
        <v>0</v>
      </c>
      <c r="F1157" s="99">
        <f>+D1157*E1157</f>
        <v>0</v>
      </c>
    </row>
    <row r="1158" spans="1:10" s="66" customFormat="1">
      <c r="A1158" s="268"/>
      <c r="B1158" s="329"/>
      <c r="C1158" s="270"/>
      <c r="D1158" s="271"/>
      <c r="E1158" s="271"/>
      <c r="F1158" s="272"/>
    </row>
    <row r="1159" spans="1:10" s="66" customFormat="1" ht="51">
      <c r="A1159" s="90" t="s">
        <v>549</v>
      </c>
      <c r="B1159" s="356" t="s">
        <v>950</v>
      </c>
      <c r="C1159" s="128"/>
      <c r="D1159" s="28"/>
      <c r="E1159" s="28"/>
      <c r="F1159" s="99"/>
    </row>
    <row r="1160" spans="1:10" s="66" customFormat="1" ht="63.75">
      <c r="A1160" s="90"/>
      <c r="B1160" s="356" t="s">
        <v>589</v>
      </c>
      <c r="C1160" s="128"/>
      <c r="D1160" s="28"/>
      <c r="E1160" s="28"/>
      <c r="F1160" s="99"/>
    </row>
    <row r="1161" spans="1:10" s="66" customFormat="1" ht="77.25" thickBot="1">
      <c r="A1161" s="248"/>
      <c r="B1161" s="389" t="s">
        <v>590</v>
      </c>
      <c r="C1161" s="129"/>
      <c r="D1161" s="131"/>
      <c r="E1161" s="131"/>
      <c r="F1161" s="132"/>
    </row>
    <row r="1162" spans="1:10" s="66" customFormat="1" ht="13.5" thickTop="1">
      <c r="A1162" s="90"/>
      <c r="B1162" s="356"/>
      <c r="C1162" s="128"/>
      <c r="D1162" s="28"/>
      <c r="E1162" s="28"/>
      <c r="F1162" s="99"/>
    </row>
    <row r="1163" spans="1:10" s="66" customFormat="1">
      <c r="A1163" s="90"/>
      <c r="B1163" s="356" t="s">
        <v>591</v>
      </c>
      <c r="C1163" s="128" t="s">
        <v>110</v>
      </c>
      <c r="D1163" s="115">
        <v>12.05</v>
      </c>
      <c r="E1163" s="28">
        <v>0</v>
      </c>
      <c r="F1163" s="99">
        <f>+D1163*E1163</f>
        <v>0</v>
      </c>
    </row>
    <row r="1164" spans="1:10" s="66" customFormat="1">
      <c r="A1164" s="268"/>
      <c r="B1164" s="329"/>
      <c r="C1164" s="270"/>
      <c r="D1164" s="271"/>
      <c r="E1164" s="271"/>
      <c r="F1164" s="272"/>
    </row>
    <row r="1165" spans="1:10" s="66" customFormat="1" ht="89.25">
      <c r="A1165" s="90" t="s">
        <v>725</v>
      </c>
      <c r="B1165" s="325" t="s">
        <v>951</v>
      </c>
      <c r="C1165" s="68"/>
      <c r="D1165" s="28"/>
      <c r="E1165" s="28"/>
      <c r="F1165" s="99"/>
    </row>
    <row r="1166" spans="1:10" s="66" customFormat="1" ht="38.25">
      <c r="A1166" s="137"/>
      <c r="B1166" s="325" t="s">
        <v>531</v>
      </c>
      <c r="C1166" s="68"/>
      <c r="D1166" s="28"/>
      <c r="E1166" s="28"/>
      <c r="F1166" s="99"/>
    </row>
    <row r="1167" spans="1:10" s="66" customFormat="1" ht="63.75">
      <c r="A1167" s="137"/>
      <c r="B1167" s="325" t="s">
        <v>111</v>
      </c>
      <c r="C1167" s="68"/>
      <c r="D1167" s="28"/>
      <c r="E1167" s="28"/>
      <c r="F1167" s="99"/>
    </row>
    <row r="1168" spans="1:10" s="66" customFormat="1">
      <c r="A1168" s="137"/>
      <c r="B1168" s="333" t="s">
        <v>112</v>
      </c>
      <c r="C1168" s="68"/>
      <c r="D1168" s="28"/>
      <c r="E1168" s="28"/>
      <c r="F1168" s="99"/>
    </row>
    <row r="1169" spans="1:6" s="66" customFormat="1">
      <c r="A1169" s="137"/>
      <c r="B1169" s="333"/>
      <c r="C1169" s="68"/>
      <c r="D1169" s="28"/>
      <c r="E1169" s="28"/>
      <c r="F1169" s="99"/>
    </row>
    <row r="1170" spans="1:6" s="66" customFormat="1">
      <c r="A1170" s="137"/>
      <c r="B1170" s="356" t="s">
        <v>113</v>
      </c>
      <c r="C1170" s="68"/>
      <c r="D1170" s="28"/>
      <c r="E1170" s="28"/>
      <c r="F1170" s="99"/>
    </row>
    <row r="1171" spans="1:6" s="66" customFormat="1">
      <c r="A1171" s="137"/>
      <c r="B1171" s="388" t="s">
        <v>530</v>
      </c>
      <c r="C1171" s="128" t="s">
        <v>110</v>
      </c>
      <c r="D1171" s="115">
        <f>11.9*6</f>
        <v>71.400000000000006</v>
      </c>
      <c r="E1171" s="28">
        <v>0</v>
      </c>
      <c r="F1171" s="99">
        <f>E1171*D1171</f>
        <v>0</v>
      </c>
    </row>
    <row r="1172" spans="1:6" s="66" customFormat="1">
      <c r="A1172" s="268"/>
      <c r="B1172" s="329"/>
      <c r="C1172" s="270"/>
      <c r="D1172" s="271"/>
      <c r="E1172" s="271"/>
      <c r="F1172" s="272"/>
    </row>
    <row r="1173" spans="1:6" s="66" customFormat="1" ht="51">
      <c r="A1173" s="90" t="s">
        <v>726</v>
      </c>
      <c r="B1173" s="356" t="s">
        <v>532</v>
      </c>
      <c r="C1173" s="68"/>
      <c r="D1173" s="28"/>
      <c r="E1173" s="28"/>
      <c r="F1173" s="99"/>
    </row>
    <row r="1174" spans="1:6" s="66" customFormat="1" ht="76.5">
      <c r="A1174" s="90"/>
      <c r="B1174" s="356" t="s">
        <v>833</v>
      </c>
      <c r="C1174" s="68"/>
      <c r="D1174" s="28"/>
      <c r="E1174" s="28"/>
      <c r="F1174" s="99"/>
    </row>
    <row r="1175" spans="1:6" s="66" customFormat="1" ht="25.5">
      <c r="A1175" s="137"/>
      <c r="B1175" s="356" t="s">
        <v>114</v>
      </c>
      <c r="C1175" s="128" t="s">
        <v>88</v>
      </c>
      <c r="D1175" s="257">
        <v>6</v>
      </c>
      <c r="E1175" s="28">
        <v>0</v>
      </c>
      <c r="F1175" s="99">
        <f>E1175*D1175</f>
        <v>0</v>
      </c>
    </row>
    <row r="1176" spans="1:6" s="66" customFormat="1">
      <c r="A1176" s="268"/>
      <c r="B1176" s="329"/>
      <c r="C1176" s="270"/>
      <c r="D1176" s="271"/>
      <c r="E1176" s="271"/>
      <c r="F1176" s="272"/>
    </row>
    <row r="1177" spans="1:6" s="66" customFormat="1" ht="114.75">
      <c r="A1177" s="90" t="s">
        <v>727</v>
      </c>
      <c r="B1177" s="325" t="s">
        <v>952</v>
      </c>
      <c r="C1177" s="128"/>
      <c r="D1177" s="28"/>
      <c r="E1177" s="28"/>
      <c r="F1177" s="99"/>
    </row>
    <row r="1178" spans="1:6" s="66" customFormat="1">
      <c r="A1178" s="137"/>
      <c r="B1178" s="356" t="s">
        <v>109</v>
      </c>
      <c r="C1178" s="128"/>
      <c r="D1178" s="28"/>
      <c r="E1178" s="28"/>
      <c r="F1178" s="99"/>
    </row>
    <row r="1179" spans="1:6" s="66" customFormat="1">
      <c r="A1179" s="137"/>
      <c r="B1179" s="356"/>
      <c r="C1179" s="128"/>
      <c r="D1179" s="28"/>
      <c r="E1179" s="28"/>
      <c r="F1179" s="99"/>
    </row>
    <row r="1180" spans="1:6" s="66" customFormat="1">
      <c r="A1180" s="137"/>
      <c r="B1180" s="356" t="s">
        <v>533</v>
      </c>
      <c r="C1180" s="128"/>
      <c r="D1180" s="28"/>
      <c r="E1180" s="28"/>
      <c r="F1180" s="99"/>
    </row>
    <row r="1181" spans="1:6" s="66" customFormat="1" ht="13.5" thickBot="1">
      <c r="A1181" s="139"/>
      <c r="B1181" s="390" t="s">
        <v>534</v>
      </c>
      <c r="C1181" s="129" t="s">
        <v>110</v>
      </c>
      <c r="D1181" s="225">
        <f>16.45+44.5*2+1.65*2</f>
        <v>108.75</v>
      </c>
      <c r="E1181" s="131">
        <v>0</v>
      </c>
      <c r="F1181" s="132">
        <f>E1181*D1181</f>
        <v>0</v>
      </c>
    </row>
    <row r="1182" spans="1:6" s="66" customFormat="1" ht="13.5" thickTop="1">
      <c r="A1182" s="137"/>
      <c r="B1182" s="356"/>
      <c r="C1182" s="128"/>
      <c r="D1182" s="28"/>
      <c r="E1182" s="28"/>
      <c r="F1182" s="99"/>
    </row>
    <row r="1183" spans="1:6" s="66" customFormat="1" ht="51">
      <c r="A1183" s="90" t="s">
        <v>728</v>
      </c>
      <c r="B1183" s="356" t="s">
        <v>616</v>
      </c>
      <c r="C1183" s="128"/>
      <c r="D1183" s="28"/>
      <c r="E1183" s="28"/>
      <c r="F1183" s="99"/>
    </row>
    <row r="1184" spans="1:6" s="66" customFormat="1" ht="63.75">
      <c r="A1184" s="90"/>
      <c r="B1184" s="356" t="s">
        <v>953</v>
      </c>
      <c r="C1184" s="128"/>
      <c r="D1184" s="28"/>
      <c r="E1184" s="28"/>
      <c r="F1184" s="99"/>
    </row>
    <row r="1185" spans="1:6" s="66" customFormat="1">
      <c r="A1185" s="137"/>
      <c r="B1185" s="356" t="s">
        <v>24</v>
      </c>
      <c r="C1185" s="128"/>
      <c r="D1185" s="28"/>
      <c r="E1185" s="28"/>
      <c r="F1185" s="99"/>
    </row>
    <row r="1186" spans="1:6" s="66" customFormat="1">
      <c r="A1186" s="137"/>
      <c r="B1186" s="356"/>
      <c r="C1186" s="128"/>
      <c r="D1186" s="28"/>
      <c r="E1186" s="28"/>
      <c r="F1186" s="99"/>
    </row>
    <row r="1187" spans="1:6" s="66" customFormat="1">
      <c r="A1187" s="137"/>
      <c r="B1187" s="388" t="s">
        <v>535</v>
      </c>
      <c r="C1187" s="128" t="s">
        <v>13</v>
      </c>
      <c r="D1187" s="115">
        <f>1.6*(16.45+44.5*2+1.65*2)</f>
        <v>174</v>
      </c>
      <c r="E1187" s="28">
        <v>0</v>
      </c>
      <c r="F1187" s="99">
        <f>E1187*D1187</f>
        <v>0</v>
      </c>
    </row>
    <row r="1188" spans="1:6" s="66" customFormat="1">
      <c r="A1188" s="268"/>
      <c r="B1188" s="329"/>
      <c r="C1188" s="270"/>
      <c r="D1188" s="271"/>
      <c r="E1188" s="271"/>
      <c r="F1188" s="272"/>
    </row>
    <row r="1189" spans="1:6" s="66" customFormat="1" ht="51">
      <c r="A1189" s="90" t="s">
        <v>729</v>
      </c>
      <c r="B1189" s="356" t="s">
        <v>939</v>
      </c>
      <c r="C1189" s="128"/>
      <c r="D1189" s="28"/>
      <c r="E1189" s="28"/>
      <c r="F1189" s="99"/>
    </row>
    <row r="1190" spans="1:6" s="66" customFormat="1" ht="89.25">
      <c r="A1190" s="137"/>
      <c r="B1190" s="356" t="s">
        <v>598</v>
      </c>
      <c r="C1190" s="128"/>
      <c r="D1190" s="28"/>
      <c r="E1190" s="28"/>
      <c r="F1190" s="99"/>
    </row>
    <row r="1191" spans="1:6" s="66" customFormat="1" ht="25.5">
      <c r="A1191" s="137"/>
      <c r="B1191" s="356" t="s">
        <v>835</v>
      </c>
      <c r="C1191" s="128"/>
      <c r="D1191" s="28"/>
      <c r="E1191" s="28"/>
      <c r="F1191" s="99"/>
    </row>
    <row r="1192" spans="1:6" s="66" customFormat="1">
      <c r="A1192" s="137"/>
      <c r="B1192" s="356"/>
      <c r="C1192" s="128"/>
      <c r="D1192" s="28"/>
      <c r="E1192" s="28"/>
      <c r="F1192" s="99"/>
    </row>
    <row r="1193" spans="1:6" s="66" customFormat="1">
      <c r="A1193" s="137"/>
      <c r="B1193" s="356" t="s">
        <v>124</v>
      </c>
      <c r="C1193" s="128"/>
      <c r="D1193" s="28"/>
      <c r="E1193" s="28"/>
      <c r="F1193" s="99"/>
    </row>
    <row r="1194" spans="1:6" s="66" customFormat="1" ht="25.5">
      <c r="A1194" s="137"/>
      <c r="B1194" s="388" t="s">
        <v>599</v>
      </c>
      <c r="C1194" s="128"/>
      <c r="D1194" s="127">
        <f>1.36*6+2.03*4+2.71*3+2.26*2+1.81*14+2.26</f>
        <v>56.529999999999994</v>
      </c>
      <c r="E1194" s="28"/>
      <c r="F1194" s="99"/>
    </row>
    <row r="1195" spans="1:6" s="66" customFormat="1">
      <c r="A1195" s="137"/>
      <c r="B1195" s="356"/>
      <c r="C1195" s="128"/>
      <c r="D1195" s="28"/>
      <c r="E1195" s="28"/>
      <c r="F1195" s="99"/>
    </row>
    <row r="1196" spans="1:6" s="66" customFormat="1">
      <c r="A1196" s="137"/>
      <c r="B1196" s="356" t="s">
        <v>167</v>
      </c>
      <c r="C1196" s="128"/>
      <c r="D1196" s="28"/>
      <c r="E1196" s="28"/>
      <c r="F1196" s="99"/>
    </row>
    <row r="1197" spans="1:6" s="66" customFormat="1">
      <c r="A1197" s="137"/>
      <c r="B1197" s="349" t="s">
        <v>600</v>
      </c>
      <c r="C1197" s="128"/>
      <c r="D1197" s="127">
        <f>1.81*6+2.03*9+2.26*3+1.36*4+2.03*6+1.36</f>
        <v>54.889999999999993</v>
      </c>
      <c r="E1197" s="28"/>
      <c r="F1197" s="99"/>
    </row>
    <row r="1198" spans="1:6" s="66" customFormat="1">
      <c r="A1198" s="137"/>
      <c r="B1198" s="356"/>
      <c r="C1198" s="128"/>
      <c r="D1198" s="28"/>
      <c r="E1198" s="28"/>
      <c r="F1198" s="99"/>
    </row>
    <row r="1199" spans="1:6" s="66" customFormat="1">
      <c r="A1199" s="137"/>
      <c r="B1199" s="356" t="s">
        <v>169</v>
      </c>
      <c r="C1199" s="128"/>
      <c r="D1199" s="28"/>
      <c r="E1199" s="28"/>
      <c r="F1199" s="99"/>
    </row>
    <row r="1200" spans="1:6" s="66" customFormat="1">
      <c r="A1200" s="137"/>
      <c r="B1200" s="388" t="s">
        <v>601</v>
      </c>
      <c r="C1200" s="128"/>
      <c r="D1200" s="127">
        <f>2.26*3+5.31*2+5.27*2</f>
        <v>27.939999999999998</v>
      </c>
      <c r="E1200" s="28"/>
      <c r="F1200" s="99"/>
    </row>
    <row r="1201" spans="1:7" s="66" customFormat="1">
      <c r="A1201" s="137"/>
      <c r="B1201" s="388"/>
      <c r="C1201" s="128"/>
      <c r="D1201" s="127"/>
      <c r="E1201" s="28"/>
      <c r="F1201" s="99"/>
    </row>
    <row r="1202" spans="1:7" s="66" customFormat="1">
      <c r="A1202" s="137"/>
      <c r="B1202" s="356" t="s">
        <v>731</v>
      </c>
      <c r="C1202" s="128" t="s">
        <v>110</v>
      </c>
      <c r="D1202" s="28">
        <f>SUM(D1194:D1201)</f>
        <v>139.35999999999999</v>
      </c>
      <c r="E1202" s="11">
        <v>0</v>
      </c>
      <c r="F1202" s="19">
        <f>E1202*D1202</f>
        <v>0</v>
      </c>
      <c r="G1202" s="77"/>
    </row>
    <row r="1203" spans="1:7" s="66" customFormat="1">
      <c r="A1203" s="268"/>
      <c r="B1203" s="329"/>
      <c r="C1203" s="270"/>
      <c r="D1203" s="271"/>
      <c r="E1203" s="271"/>
      <c r="F1203" s="272"/>
    </row>
    <row r="1204" spans="1:7" s="66" customFormat="1" ht="63.75">
      <c r="A1204" s="90" t="s">
        <v>730</v>
      </c>
      <c r="B1204" s="327" t="s">
        <v>946</v>
      </c>
      <c r="C1204" s="8"/>
      <c r="D1204" s="9"/>
      <c r="E1204" s="9"/>
      <c r="F1204" s="10"/>
    </row>
    <row r="1205" spans="1:7" s="66" customFormat="1" ht="25.5">
      <c r="A1205" s="6"/>
      <c r="B1205" s="327" t="s">
        <v>947</v>
      </c>
      <c r="C1205" s="8"/>
      <c r="D1205" s="9"/>
      <c r="E1205" s="9"/>
      <c r="F1205" s="10"/>
    </row>
    <row r="1206" spans="1:7" s="66" customFormat="1" ht="13.5" thickBot="1">
      <c r="A1206" s="118"/>
      <c r="B1206" s="389" t="s">
        <v>109</v>
      </c>
      <c r="C1206" s="129" t="s">
        <v>110</v>
      </c>
      <c r="D1206" s="131">
        <v>665</v>
      </c>
      <c r="E1206" s="73">
        <v>0</v>
      </c>
      <c r="F1206" s="74">
        <f>E1206*D1206</f>
        <v>0</v>
      </c>
    </row>
    <row r="1207" spans="1:7" s="66" customFormat="1" ht="13.5" thickTop="1">
      <c r="A1207" s="6"/>
      <c r="B1207" s="326"/>
      <c r="C1207" s="8"/>
      <c r="D1207" s="9"/>
      <c r="E1207" s="9"/>
      <c r="F1207" s="10"/>
    </row>
    <row r="1208" spans="1:7" s="66" customFormat="1" ht="51">
      <c r="A1208" s="90" t="s">
        <v>732</v>
      </c>
      <c r="B1208" s="356" t="s">
        <v>954</v>
      </c>
      <c r="C1208" s="128"/>
      <c r="D1208" s="28"/>
      <c r="E1208" s="28"/>
      <c r="F1208" s="99"/>
    </row>
    <row r="1209" spans="1:7" s="66" customFormat="1" ht="51">
      <c r="A1209" s="137"/>
      <c r="B1209" s="356" t="s">
        <v>834</v>
      </c>
      <c r="C1209" s="128"/>
      <c r="D1209" s="28"/>
      <c r="E1209" s="28"/>
      <c r="F1209" s="99"/>
    </row>
    <row r="1210" spans="1:7" s="66" customFormat="1">
      <c r="A1210" s="137"/>
      <c r="B1210" s="356" t="s">
        <v>109</v>
      </c>
      <c r="C1210" s="128"/>
      <c r="D1210" s="28"/>
      <c r="E1210" s="28"/>
      <c r="F1210" s="99"/>
    </row>
    <row r="1211" spans="1:7" s="66" customFormat="1">
      <c r="A1211" s="137"/>
      <c r="B1211" s="356"/>
      <c r="C1211" s="128"/>
      <c r="D1211" s="28"/>
      <c r="E1211" s="28"/>
      <c r="F1211" s="99"/>
    </row>
    <row r="1212" spans="1:7" s="66" customFormat="1">
      <c r="A1212" s="137"/>
      <c r="B1212" s="356" t="s">
        <v>617</v>
      </c>
      <c r="C1212" s="128"/>
      <c r="D1212" s="28"/>
      <c r="E1212" s="28"/>
      <c r="F1212" s="99"/>
    </row>
    <row r="1213" spans="1:7" s="66" customFormat="1">
      <c r="A1213" s="137"/>
      <c r="B1213" s="388" t="s">
        <v>618</v>
      </c>
      <c r="C1213" s="128" t="s">
        <v>110</v>
      </c>
      <c r="D1213" s="127">
        <f>0.54*4</f>
        <v>2.16</v>
      </c>
      <c r="E1213" s="11">
        <v>0</v>
      </c>
      <c r="F1213" s="19">
        <f>E1213*D1213</f>
        <v>0</v>
      </c>
    </row>
    <row r="1214" spans="1:7" s="66" customFormat="1">
      <c r="A1214" s="268"/>
      <c r="B1214" s="329"/>
      <c r="C1214" s="270"/>
      <c r="D1214" s="271"/>
      <c r="E1214" s="271"/>
      <c r="F1214" s="272"/>
    </row>
    <row r="1215" spans="1:7" s="66" customFormat="1" ht="89.25">
      <c r="A1215" s="90" t="s">
        <v>941</v>
      </c>
      <c r="B1215" s="356" t="s">
        <v>955</v>
      </c>
      <c r="C1215" s="128"/>
      <c r="D1215" s="28"/>
      <c r="E1215" s="28"/>
      <c r="F1215" s="99"/>
    </row>
    <row r="1216" spans="1:7" s="66" customFormat="1">
      <c r="A1216" s="137"/>
      <c r="B1216" s="356" t="s">
        <v>24</v>
      </c>
      <c r="C1216" s="128"/>
      <c r="D1216" s="28"/>
      <c r="E1216" s="28"/>
      <c r="F1216" s="99"/>
    </row>
    <row r="1217" spans="1:11" s="66" customFormat="1">
      <c r="A1217" s="137"/>
      <c r="B1217" s="356"/>
      <c r="C1217" s="128"/>
      <c r="D1217" s="28"/>
      <c r="E1217" s="28"/>
      <c r="F1217" s="99"/>
    </row>
    <row r="1218" spans="1:11" s="66" customFormat="1">
      <c r="A1218" s="137"/>
      <c r="B1218" s="388" t="s">
        <v>536</v>
      </c>
      <c r="C1218" s="128" t="s">
        <v>115</v>
      </c>
      <c r="D1218" s="127">
        <f>0.6*(12.8+8.5)</f>
        <v>12.78</v>
      </c>
      <c r="E1218" s="28">
        <v>0</v>
      </c>
      <c r="F1218" s="99">
        <f>E1218*D1218</f>
        <v>0</v>
      </c>
    </row>
    <row r="1219" spans="1:11" s="66" customFormat="1" ht="13.5" thickBot="1">
      <c r="A1219" s="268"/>
      <c r="B1219" s="329"/>
      <c r="C1219" s="270"/>
      <c r="D1219" s="271"/>
      <c r="E1219" s="271"/>
      <c r="F1219" s="272"/>
    </row>
    <row r="1220" spans="1:11" s="55" customFormat="1" ht="16.5" thickTop="1" thickBot="1">
      <c r="A1220" s="1" t="s">
        <v>54</v>
      </c>
      <c r="B1220" s="323" t="s">
        <v>116</v>
      </c>
      <c r="C1220" s="16"/>
      <c r="D1220" s="43"/>
      <c r="E1220" s="43"/>
      <c r="F1220" s="44">
        <f>SUM(F1129:F1219)</f>
        <v>0</v>
      </c>
      <c r="H1220" s="56"/>
      <c r="I1220" s="56"/>
      <c r="J1220" s="56"/>
      <c r="K1220" s="307"/>
    </row>
    <row r="1221" spans="1:11" s="55" customFormat="1" ht="16.5" thickTop="1" thickBot="1">
      <c r="A1221" s="263" t="s">
        <v>127</v>
      </c>
      <c r="B1221" s="337" t="s">
        <v>131</v>
      </c>
      <c r="C1221" s="264"/>
      <c r="D1221" s="265"/>
      <c r="E1221" s="265"/>
      <c r="F1221" s="266"/>
      <c r="H1221" s="56"/>
      <c r="I1221" s="56"/>
      <c r="J1221" s="56"/>
      <c r="K1221" s="307"/>
    </row>
    <row r="1222" spans="1:11" s="66" customFormat="1" ht="13.5" thickTop="1">
      <c r="A1222" s="161"/>
      <c r="B1222" s="367"/>
      <c r="C1222" s="171"/>
      <c r="D1222" s="163"/>
      <c r="E1222" s="163"/>
      <c r="F1222" s="164"/>
      <c r="H1222" s="308"/>
      <c r="I1222" s="56"/>
      <c r="J1222" s="56"/>
      <c r="K1222" s="65"/>
    </row>
    <row r="1223" spans="1:11" s="66" customFormat="1" ht="76.5">
      <c r="A1223" s="237" t="s">
        <v>142</v>
      </c>
      <c r="B1223" s="325" t="s">
        <v>132</v>
      </c>
      <c r="C1223" s="135"/>
      <c r="D1223" s="71"/>
      <c r="E1223" s="38"/>
      <c r="F1223" s="39"/>
      <c r="H1223" s="157"/>
      <c r="I1223" s="56"/>
      <c r="J1223" s="56"/>
      <c r="K1223" s="65"/>
    </row>
    <row r="1224" spans="1:11" s="66" customFormat="1" ht="51">
      <c r="A1224" s="238"/>
      <c r="B1224" s="325" t="s">
        <v>544</v>
      </c>
      <c r="C1224" s="135"/>
      <c r="D1224" s="71"/>
      <c r="E1224" s="38"/>
      <c r="F1224" s="39"/>
      <c r="H1224" s="56"/>
      <c r="I1224" s="56"/>
      <c r="J1224" s="56"/>
      <c r="K1224" s="65"/>
    </row>
    <row r="1225" spans="1:11" s="66" customFormat="1" ht="25.5">
      <c r="A1225" s="238"/>
      <c r="B1225" s="325" t="s">
        <v>133</v>
      </c>
      <c r="C1225" s="135"/>
      <c r="D1225" s="71"/>
      <c r="E1225" s="38"/>
      <c r="F1225" s="39"/>
      <c r="H1225" s="308"/>
      <c r="I1225" s="17"/>
      <c r="J1225" s="309"/>
      <c r="K1225" s="65"/>
    </row>
    <row r="1226" spans="1:11" s="66" customFormat="1">
      <c r="A1226" s="238"/>
      <c r="B1226" s="325"/>
      <c r="C1226" s="135"/>
      <c r="D1226" s="71"/>
      <c r="E1226" s="38"/>
      <c r="F1226" s="39"/>
      <c r="H1226" s="157"/>
      <c r="I1226" s="17"/>
      <c r="J1226" s="310"/>
      <c r="K1226" s="65"/>
    </row>
    <row r="1227" spans="1:11" s="66" customFormat="1">
      <c r="A1227" s="239"/>
      <c r="B1227" s="356" t="s">
        <v>543</v>
      </c>
      <c r="C1227" s="135"/>
      <c r="D1227" s="71"/>
      <c r="E1227" s="38"/>
      <c r="F1227" s="39"/>
      <c r="H1227" s="308"/>
      <c r="I1227" s="17"/>
      <c r="J1227" s="309"/>
      <c r="K1227" s="65"/>
    </row>
    <row r="1228" spans="1:11" s="66" customFormat="1">
      <c r="A1228" s="238"/>
      <c r="B1228" s="356"/>
      <c r="C1228" s="135"/>
      <c r="D1228" s="71"/>
      <c r="E1228" s="38"/>
      <c r="F1228" s="39"/>
      <c r="H1228" s="308"/>
      <c r="I1228" s="17"/>
      <c r="J1228" s="309"/>
      <c r="K1228" s="65"/>
    </row>
    <row r="1229" spans="1:11" s="66" customFormat="1">
      <c r="A1229" s="238"/>
      <c r="B1229" s="327" t="s">
        <v>124</v>
      </c>
      <c r="C1229" s="8"/>
      <c r="D1229" s="38"/>
      <c r="E1229" s="9"/>
      <c r="F1229" s="10"/>
      <c r="H1229" s="308"/>
      <c r="I1229" s="17"/>
      <c r="J1229" s="309"/>
      <c r="K1229" s="65"/>
    </row>
    <row r="1230" spans="1:11" s="66" customFormat="1" ht="51">
      <c r="A1230" s="238"/>
      <c r="B1230" s="331" t="s">
        <v>1035</v>
      </c>
      <c r="C1230" s="254"/>
      <c r="D1230" s="32">
        <f>163.57+7.68+2.06+3.35+26.95+31.26+8.57+3.83+26.7+35.26+11.03+8.93+4.62+4.64+2.6+11.38+4.45*2+4.45*2+11.38+2.62+3.33+7.37+51.7</f>
        <v>446.62999999999988</v>
      </c>
      <c r="E1230" s="9"/>
      <c r="F1230" s="10"/>
      <c r="H1230" s="308"/>
      <c r="I1230" s="17"/>
      <c r="J1230" s="309"/>
      <c r="K1230" s="65"/>
    </row>
    <row r="1231" spans="1:11" s="66" customFormat="1">
      <c r="A1231" s="238"/>
      <c r="B1231" s="357"/>
      <c r="C1231" s="8"/>
      <c r="D1231" s="38"/>
      <c r="E1231" s="9"/>
      <c r="F1231" s="10"/>
      <c r="H1231" s="56"/>
      <c r="I1231" s="56"/>
      <c r="J1231" s="56"/>
      <c r="K1231" s="65"/>
    </row>
    <row r="1232" spans="1:11" s="66" customFormat="1">
      <c r="A1232" s="238"/>
      <c r="B1232" s="327"/>
      <c r="C1232" s="8"/>
      <c r="D1232" s="38"/>
      <c r="E1232" s="9"/>
      <c r="F1232" s="10"/>
      <c r="H1232" s="56"/>
      <c r="I1232" s="56"/>
      <c r="J1232" s="56"/>
      <c r="K1232" s="65"/>
    </row>
    <row r="1233" spans="1:11" s="66" customFormat="1">
      <c r="A1233" s="238"/>
      <c r="B1233" s="327" t="s">
        <v>167</v>
      </c>
      <c r="C1233" s="8"/>
      <c r="D1233" s="38"/>
      <c r="E1233" s="9"/>
      <c r="F1233" s="10"/>
      <c r="H1233" s="56"/>
      <c r="I1233" s="56"/>
      <c r="J1233" s="56"/>
      <c r="K1233" s="65"/>
    </row>
    <row r="1234" spans="1:11" s="66" customFormat="1" ht="25.5">
      <c r="A1234" s="238"/>
      <c r="B1234" s="331" t="s">
        <v>1034</v>
      </c>
      <c r="C1234" s="8"/>
      <c r="D1234" s="32">
        <f>2.6+11.38+4.45*2+11.38+2.62+3.33+6.98+206.77</f>
        <v>253.96</v>
      </c>
      <c r="E1234" s="9"/>
      <c r="F1234" s="10"/>
      <c r="H1234" s="311"/>
      <c r="I1234" s="311"/>
      <c r="J1234" s="311"/>
      <c r="K1234" s="65"/>
    </row>
    <row r="1235" spans="1:11" s="66" customFormat="1">
      <c r="A1235" s="238"/>
      <c r="B1235" s="327"/>
      <c r="C1235" s="8"/>
      <c r="D1235" s="38"/>
      <c r="E1235" s="9"/>
      <c r="F1235" s="10"/>
      <c r="H1235" s="56"/>
      <c r="I1235" s="56"/>
      <c r="J1235" s="56"/>
      <c r="K1235" s="65"/>
    </row>
    <row r="1236" spans="1:11" s="66" customFormat="1">
      <c r="A1236" s="238"/>
      <c r="B1236" s="327" t="s">
        <v>169</v>
      </c>
      <c r="C1236" s="8"/>
      <c r="D1236" s="38"/>
      <c r="E1236" s="9"/>
      <c r="F1236" s="10"/>
      <c r="H1236" s="56"/>
      <c r="I1236" s="56"/>
      <c r="J1236" s="56"/>
      <c r="K1236" s="65"/>
    </row>
    <row r="1237" spans="1:11" s="66" customFormat="1" ht="25.5">
      <c r="A1237" s="238"/>
      <c r="B1237" s="331" t="s">
        <v>1033</v>
      </c>
      <c r="C1237" s="8"/>
      <c r="D1237" s="32">
        <f>6.65*2+2.6+11.38+4.45*2+11.38+2.62+3.33+215.83+6.97</f>
        <v>276.31000000000006</v>
      </c>
      <c r="E1237" s="9"/>
      <c r="F1237" s="10">
        <f>+D1237*E1237</f>
        <v>0</v>
      </c>
      <c r="H1237" s="56"/>
      <c r="I1237" s="56"/>
      <c r="J1237" s="56"/>
      <c r="K1237" s="65"/>
    </row>
    <row r="1238" spans="1:11" s="66" customFormat="1">
      <c r="A1238" s="238"/>
      <c r="B1238" s="388"/>
      <c r="C1238" s="135"/>
      <c r="D1238" s="127"/>
      <c r="E1238" s="38"/>
      <c r="F1238" s="39"/>
      <c r="H1238" s="56"/>
      <c r="I1238" s="56"/>
      <c r="J1238" s="56"/>
      <c r="K1238" s="65"/>
    </row>
    <row r="1239" spans="1:11" s="66" customFormat="1">
      <c r="A1239" s="238"/>
      <c r="B1239" s="388" t="s">
        <v>810</v>
      </c>
      <c r="C1239" s="135"/>
      <c r="D1239" s="127"/>
      <c r="E1239" s="38"/>
      <c r="F1239" s="39"/>
      <c r="H1239" s="56"/>
      <c r="I1239" s="56"/>
      <c r="J1239" s="56"/>
      <c r="K1239" s="65"/>
    </row>
    <row r="1240" spans="1:11" s="66" customFormat="1">
      <c r="A1240" s="238"/>
      <c r="B1240" s="388" t="s">
        <v>811</v>
      </c>
      <c r="C1240" s="135"/>
      <c r="D1240" s="115">
        <f>2*4.05+2*6.15+2*6.2</f>
        <v>32.799999999999997</v>
      </c>
      <c r="E1240" s="38"/>
      <c r="F1240" s="39"/>
      <c r="H1240" s="308"/>
      <c r="I1240" s="17"/>
      <c r="J1240" s="309"/>
      <c r="K1240" s="65"/>
    </row>
    <row r="1241" spans="1:11" s="66" customFormat="1">
      <c r="A1241" s="238"/>
      <c r="B1241" s="388"/>
      <c r="C1241" s="135"/>
      <c r="D1241" s="115"/>
      <c r="E1241" s="38"/>
      <c r="F1241" s="39"/>
      <c r="H1241" s="308"/>
      <c r="I1241" s="17"/>
      <c r="J1241" s="309"/>
      <c r="K1241" s="65"/>
    </row>
    <row r="1242" spans="1:11" s="66" customFormat="1">
      <c r="A1242" s="238"/>
      <c r="B1242" s="356" t="s">
        <v>936</v>
      </c>
      <c r="C1242" s="135" t="s">
        <v>13</v>
      </c>
      <c r="D1242" s="71">
        <f>SUM(D1229:D1240)</f>
        <v>1009.6999999999999</v>
      </c>
      <c r="E1242" s="38">
        <v>0</v>
      </c>
      <c r="F1242" s="99">
        <f>E1242*D1242</f>
        <v>0</v>
      </c>
      <c r="H1242" s="56"/>
      <c r="I1242" s="56"/>
      <c r="J1242" s="56"/>
      <c r="K1242" s="65"/>
    </row>
    <row r="1243" spans="1:11" s="66" customFormat="1">
      <c r="A1243" s="268"/>
      <c r="B1243" s="329"/>
      <c r="C1243" s="270"/>
      <c r="D1243" s="271"/>
      <c r="E1243" s="271"/>
      <c r="F1243" s="272"/>
      <c r="H1243" s="308"/>
      <c r="I1243" s="17"/>
      <c r="J1243" s="309"/>
      <c r="K1243" s="65"/>
    </row>
    <row r="1244" spans="1:11" s="66" customFormat="1" ht="127.5">
      <c r="A1244" s="94" t="s">
        <v>143</v>
      </c>
      <c r="B1244" s="374" t="s">
        <v>602</v>
      </c>
      <c r="C1244" s="135"/>
      <c r="D1244" s="71"/>
      <c r="E1244" s="38"/>
      <c r="F1244" s="39"/>
      <c r="H1244" s="308"/>
      <c r="I1244" s="17"/>
      <c r="J1244" s="309"/>
      <c r="K1244" s="65"/>
    </row>
    <row r="1245" spans="1:11" s="66" customFormat="1" ht="25.5">
      <c r="A1245" s="76"/>
      <c r="B1245" s="325" t="s">
        <v>137</v>
      </c>
      <c r="C1245" s="135"/>
      <c r="D1245" s="30"/>
      <c r="E1245" s="11"/>
      <c r="F1245" s="19"/>
      <c r="H1245" s="308"/>
      <c r="I1245" s="17"/>
      <c r="J1245" s="309"/>
      <c r="K1245" s="65"/>
    </row>
    <row r="1246" spans="1:11" s="66" customFormat="1">
      <c r="A1246" s="238"/>
      <c r="B1246" s="356"/>
      <c r="C1246" s="135"/>
      <c r="D1246" s="30"/>
      <c r="E1246" s="11"/>
      <c r="F1246" s="19"/>
      <c r="H1246" s="308"/>
      <c r="I1246" s="17"/>
      <c r="J1246" s="309"/>
      <c r="K1246" s="65"/>
    </row>
    <row r="1247" spans="1:11" s="66" customFormat="1">
      <c r="A1247" s="238"/>
      <c r="B1247" s="356" t="s">
        <v>545</v>
      </c>
      <c r="C1247" s="135"/>
      <c r="D1247" s="30"/>
      <c r="E1247" s="38"/>
      <c r="F1247" s="99"/>
      <c r="H1247" s="157"/>
      <c r="I1247" s="17"/>
      <c r="J1247" s="157"/>
      <c r="K1247" s="65"/>
    </row>
    <row r="1248" spans="1:11" s="66" customFormat="1">
      <c r="A1248" s="238"/>
      <c r="B1248" s="388" t="s">
        <v>809</v>
      </c>
      <c r="C1248" s="135" t="s">
        <v>110</v>
      </c>
      <c r="D1248" s="115">
        <f>22*1.85*2+24*1.55*2</f>
        <v>155.80000000000001</v>
      </c>
      <c r="E1248" s="38">
        <v>0</v>
      </c>
      <c r="F1248" s="99">
        <f>E1248*D1248</f>
        <v>0</v>
      </c>
      <c r="H1248" s="308"/>
      <c r="I1248" s="17"/>
      <c r="J1248" s="309"/>
      <c r="K1248" s="65"/>
    </row>
    <row r="1249" spans="1:11" s="66" customFormat="1" ht="13.5" thickBot="1">
      <c r="A1249" s="273"/>
      <c r="B1249" s="332"/>
      <c r="C1249" s="274"/>
      <c r="D1249" s="275"/>
      <c r="E1249" s="275"/>
      <c r="F1249" s="276"/>
      <c r="H1249" s="308"/>
      <c r="I1249" s="17"/>
      <c r="J1249" s="309"/>
      <c r="K1249" s="65"/>
    </row>
    <row r="1250" spans="1:11" s="66" customFormat="1" ht="13.5" thickTop="1">
      <c r="A1250" s="6"/>
      <c r="B1250" s="326"/>
      <c r="C1250" s="8"/>
      <c r="D1250" s="9"/>
      <c r="E1250" s="9"/>
      <c r="F1250" s="10"/>
      <c r="H1250" s="308"/>
      <c r="I1250" s="17"/>
      <c r="J1250" s="309"/>
      <c r="K1250" s="65"/>
    </row>
    <row r="1251" spans="1:11" s="66" customFormat="1" ht="102">
      <c r="A1251" s="237" t="s">
        <v>156</v>
      </c>
      <c r="B1251" s="356" t="s">
        <v>733</v>
      </c>
      <c r="C1251" s="135"/>
      <c r="D1251" s="30"/>
      <c r="E1251" s="11"/>
      <c r="F1251" s="19"/>
      <c r="H1251" s="56"/>
      <c r="I1251" s="56"/>
      <c r="J1251" s="56"/>
      <c r="K1251" s="65"/>
    </row>
    <row r="1252" spans="1:11" s="66" customFormat="1">
      <c r="A1252" s="241"/>
      <c r="B1252" s="357" t="s">
        <v>109</v>
      </c>
      <c r="C1252" s="135"/>
      <c r="D1252" s="30"/>
      <c r="E1252" s="11"/>
      <c r="F1252" s="19"/>
      <c r="H1252" s="308"/>
      <c r="I1252" s="17"/>
      <c r="J1252" s="309"/>
      <c r="K1252" s="65"/>
    </row>
    <row r="1253" spans="1:11" s="66" customFormat="1">
      <c r="A1253" s="241"/>
      <c r="B1253" s="356"/>
      <c r="C1253" s="135"/>
      <c r="D1253" s="30"/>
      <c r="E1253" s="11"/>
      <c r="F1253" s="19"/>
      <c r="H1253" s="308"/>
      <c r="I1253" s="17"/>
      <c r="J1253" s="309"/>
      <c r="K1253" s="65"/>
    </row>
    <row r="1254" spans="1:11" s="66" customFormat="1">
      <c r="A1254" s="240" t="s">
        <v>660</v>
      </c>
      <c r="B1254" s="356" t="s">
        <v>550</v>
      </c>
      <c r="C1254" s="135"/>
      <c r="D1254" s="30"/>
      <c r="E1254" s="11"/>
      <c r="F1254" s="19"/>
      <c r="H1254" s="308"/>
      <c r="I1254" s="17"/>
      <c r="J1254" s="309"/>
      <c r="K1254" s="65"/>
    </row>
    <row r="1255" spans="1:11" s="66" customFormat="1">
      <c r="A1255" s="240"/>
      <c r="B1255" s="356"/>
      <c r="C1255" s="135"/>
      <c r="D1255" s="30"/>
      <c r="E1255" s="11"/>
      <c r="F1255" s="19"/>
      <c r="H1255" s="310"/>
      <c r="I1255" s="17"/>
      <c r="J1255" s="310"/>
      <c r="K1255" s="65"/>
    </row>
    <row r="1256" spans="1:11" s="66" customFormat="1">
      <c r="A1256" s="240"/>
      <c r="B1256" s="356" t="s">
        <v>124</v>
      </c>
      <c r="C1256" s="135"/>
      <c r="D1256" s="30"/>
      <c r="E1256" s="11"/>
      <c r="F1256" s="19"/>
      <c r="H1256" s="308"/>
      <c r="I1256" s="17"/>
      <c r="J1256" s="309"/>
      <c r="K1256" s="65"/>
    </row>
    <row r="1257" spans="1:11" s="66" customFormat="1" ht="25.5">
      <c r="A1257" s="240"/>
      <c r="B1257" s="388" t="s">
        <v>1037</v>
      </c>
      <c r="C1257" s="135"/>
      <c r="D1257" s="127">
        <f>88.05+23.95+7.48+36.9+12.42+21.38+24.56+12.71+11.47+27.17+8.02+13.6</f>
        <v>287.70999999999998</v>
      </c>
      <c r="E1257" s="38"/>
      <c r="F1257" s="99">
        <f t="shared" ref="F1257" si="0">E1257*D1257</f>
        <v>0</v>
      </c>
      <c r="H1257" s="308"/>
      <c r="I1257" s="17"/>
      <c r="J1257" s="309"/>
      <c r="K1257" s="65"/>
    </row>
    <row r="1258" spans="1:11" s="66" customFormat="1">
      <c r="A1258" s="240"/>
      <c r="B1258" s="388"/>
      <c r="C1258" s="135"/>
      <c r="D1258" s="127"/>
      <c r="E1258" s="38"/>
      <c r="F1258" s="99"/>
      <c r="H1258" s="157"/>
      <c r="I1258" s="17"/>
      <c r="J1258" s="310"/>
      <c r="K1258" s="65"/>
    </row>
    <row r="1259" spans="1:11" s="66" customFormat="1">
      <c r="A1259" s="240"/>
      <c r="B1259" s="388" t="s">
        <v>312</v>
      </c>
      <c r="C1259" s="135"/>
      <c r="D1259" s="127"/>
      <c r="E1259" s="38"/>
      <c r="F1259" s="99"/>
      <c r="H1259" s="65"/>
      <c r="I1259" s="65"/>
      <c r="J1259" s="65"/>
      <c r="K1259" s="65"/>
    </row>
    <row r="1260" spans="1:11" s="66" customFormat="1">
      <c r="A1260" s="240"/>
      <c r="B1260" s="388" t="s">
        <v>1039</v>
      </c>
      <c r="C1260" s="135"/>
      <c r="D1260" s="127">
        <f>105.73+17.2+20.93+13.2</f>
        <v>157.06</v>
      </c>
      <c r="E1260" s="38"/>
      <c r="F1260" s="99"/>
      <c r="H1260" s="65"/>
      <c r="I1260" s="65"/>
      <c r="J1260" s="65"/>
      <c r="K1260" s="65"/>
    </row>
    <row r="1261" spans="1:11" s="66" customFormat="1">
      <c r="A1261" s="240"/>
      <c r="B1261" s="388"/>
      <c r="C1261" s="135"/>
      <c r="D1261" s="127"/>
      <c r="E1261" s="38"/>
      <c r="F1261" s="99"/>
      <c r="H1261" s="65"/>
      <c r="I1261" s="65"/>
      <c r="J1261" s="65"/>
      <c r="K1261" s="65"/>
    </row>
    <row r="1262" spans="1:11" s="66" customFormat="1">
      <c r="A1262" s="240"/>
      <c r="B1262" s="388" t="s">
        <v>169</v>
      </c>
      <c r="C1262" s="135"/>
      <c r="D1262" s="127"/>
      <c r="E1262" s="38"/>
      <c r="F1262" s="99"/>
      <c r="H1262" s="65"/>
      <c r="I1262" s="65"/>
      <c r="J1262" s="65"/>
      <c r="K1262" s="65"/>
    </row>
    <row r="1263" spans="1:11" s="66" customFormat="1">
      <c r="A1263" s="240"/>
      <c r="B1263" s="388" t="s">
        <v>1038</v>
      </c>
      <c r="C1263" s="135"/>
      <c r="D1263" s="127">
        <f>106.95+6.97+20.77+17.2+13.43*2</f>
        <v>178.75</v>
      </c>
      <c r="E1263" s="38"/>
      <c r="F1263" s="99"/>
      <c r="H1263" s="65"/>
      <c r="I1263" s="65"/>
      <c r="J1263" s="65"/>
      <c r="K1263" s="65"/>
    </row>
    <row r="1264" spans="1:11" s="66" customFormat="1">
      <c r="A1264" s="240"/>
      <c r="B1264" s="388"/>
      <c r="C1264" s="135"/>
      <c r="D1264" s="127"/>
      <c r="E1264" s="38"/>
      <c r="F1264" s="99"/>
      <c r="H1264" s="65"/>
      <c r="I1264" s="65"/>
      <c r="J1264" s="65"/>
      <c r="K1264" s="65"/>
    </row>
    <row r="1265" spans="1:11" s="66" customFormat="1">
      <c r="A1265" s="240"/>
      <c r="B1265" s="388" t="s">
        <v>812</v>
      </c>
      <c r="C1265" s="135" t="s">
        <v>110</v>
      </c>
      <c r="D1265" s="127">
        <f>SUM(D1257:D1264)</f>
        <v>623.52</v>
      </c>
      <c r="E1265" s="38">
        <v>0</v>
      </c>
      <c r="F1265" s="99">
        <f>E1265*D1265</f>
        <v>0</v>
      </c>
      <c r="H1265" s="65"/>
      <c r="I1265" s="65"/>
      <c r="J1265" s="65"/>
      <c r="K1265" s="65"/>
    </row>
    <row r="1266" spans="1:11" s="66" customFormat="1">
      <c r="A1266" s="268"/>
      <c r="B1266" s="329"/>
      <c r="C1266" s="270"/>
      <c r="D1266" s="271"/>
      <c r="E1266" s="271"/>
      <c r="F1266" s="272"/>
      <c r="H1266" s="65"/>
      <c r="I1266" s="65"/>
      <c r="J1266" s="65"/>
      <c r="K1266" s="65"/>
    </row>
    <row r="1267" spans="1:11" s="66" customFormat="1" ht="63.75">
      <c r="A1267" s="237" t="s">
        <v>603</v>
      </c>
      <c r="B1267" s="356" t="s">
        <v>547</v>
      </c>
      <c r="C1267" s="135"/>
      <c r="D1267" s="30"/>
      <c r="E1267" s="38"/>
      <c r="F1267" s="99"/>
      <c r="H1267" s="65"/>
      <c r="I1267" s="65"/>
      <c r="J1267" s="65"/>
      <c r="K1267" s="65"/>
    </row>
    <row r="1268" spans="1:11" s="66" customFormat="1" ht="25.5">
      <c r="A1268" s="238"/>
      <c r="B1268" s="356" t="s">
        <v>934</v>
      </c>
      <c r="C1268" s="135"/>
      <c r="D1268" s="30"/>
      <c r="E1268" s="38"/>
      <c r="F1268" s="99"/>
    </row>
    <row r="1269" spans="1:11" s="66" customFormat="1" ht="63.75">
      <c r="A1269" s="238"/>
      <c r="B1269" s="356" t="s">
        <v>937</v>
      </c>
      <c r="C1269" s="135"/>
      <c r="D1269" s="30"/>
      <c r="E1269" s="38"/>
      <c r="F1269" s="99"/>
    </row>
    <row r="1270" spans="1:11" s="66" customFormat="1" ht="76.5">
      <c r="A1270" s="238"/>
      <c r="B1270" s="356" t="s">
        <v>935</v>
      </c>
      <c r="C1270" s="135"/>
      <c r="D1270" s="30"/>
      <c r="E1270" s="38"/>
      <c r="F1270" s="99"/>
    </row>
    <row r="1271" spans="1:11" s="66" customFormat="1" ht="38.25">
      <c r="A1271" s="238"/>
      <c r="B1271" s="356" t="s">
        <v>548</v>
      </c>
      <c r="C1271" s="135"/>
      <c r="D1271" s="30"/>
      <c r="E1271" s="38"/>
      <c r="F1271" s="99"/>
    </row>
    <row r="1272" spans="1:11" s="66" customFormat="1">
      <c r="A1272" s="238"/>
      <c r="B1272" s="333" t="s">
        <v>24</v>
      </c>
      <c r="C1272" s="135"/>
      <c r="D1272" s="30"/>
      <c r="E1272" s="38"/>
      <c r="F1272" s="99"/>
    </row>
    <row r="1273" spans="1:11" s="66" customFormat="1">
      <c r="A1273" s="238"/>
      <c r="B1273" s="356"/>
      <c r="C1273" s="135"/>
      <c r="D1273" s="30"/>
      <c r="E1273" s="38"/>
      <c r="F1273" s="99"/>
    </row>
    <row r="1274" spans="1:11" s="66" customFormat="1">
      <c r="A1274" s="238"/>
      <c r="B1274" s="356" t="s">
        <v>124</v>
      </c>
      <c r="C1274" s="135"/>
      <c r="D1274" s="30"/>
      <c r="E1274" s="38"/>
      <c r="F1274" s="99"/>
    </row>
    <row r="1275" spans="1:11" s="66" customFormat="1" ht="51.75" thickBot="1">
      <c r="A1275" s="262"/>
      <c r="B1275" s="390" t="s">
        <v>818</v>
      </c>
      <c r="C1275" s="144"/>
      <c r="D1275" s="319">
        <f>3.4*16.8-(0.78*2.2-0.5)+2.65*(20.5+6.48*2+7.4+23.09)-(0.95*2.2*2+1.02*2.2*2*2-0.5*6)+1.5*(2.6+0.75)</f>
        <v>220.2405</v>
      </c>
      <c r="E1275" s="202"/>
      <c r="F1275" s="132">
        <f>E1275*D1275</f>
        <v>0</v>
      </c>
    </row>
    <row r="1276" spans="1:11" s="66" customFormat="1" ht="13.5" thickTop="1">
      <c r="A1276" s="238"/>
      <c r="B1276" s="388"/>
      <c r="C1276" s="135"/>
      <c r="D1276" s="115"/>
      <c r="E1276" s="38"/>
      <c r="F1276" s="99"/>
    </row>
    <row r="1277" spans="1:11" s="66" customFormat="1">
      <c r="A1277" s="238"/>
      <c r="B1277" s="356" t="s">
        <v>167</v>
      </c>
      <c r="C1277" s="135"/>
      <c r="D1277" s="30"/>
      <c r="E1277" s="38"/>
      <c r="F1277" s="99"/>
    </row>
    <row r="1278" spans="1:11" s="66" customFormat="1" ht="25.5">
      <c r="A1278" s="238"/>
      <c r="B1278" s="388" t="s">
        <v>813</v>
      </c>
      <c r="C1278" s="135"/>
      <c r="D1278" s="115">
        <f>2.65*(20.5+6.48*2+7.4+23.09)-(0.95*2.2*2+1*2*2-0.5*6)</f>
        <v>164.28749999999999</v>
      </c>
      <c r="E1278" s="38"/>
      <c r="F1278" s="99">
        <f t="shared" ref="F1278" si="1">E1278*D1278</f>
        <v>0</v>
      </c>
    </row>
    <row r="1279" spans="1:11" s="66" customFormat="1">
      <c r="A1279" s="238"/>
      <c r="B1279" s="388"/>
      <c r="C1279" s="135"/>
      <c r="D1279" s="127"/>
      <c r="E1279" s="38"/>
      <c r="F1279" s="99"/>
    </row>
    <row r="1280" spans="1:11" s="66" customFormat="1">
      <c r="A1280" s="238"/>
      <c r="B1280" s="356" t="s">
        <v>169</v>
      </c>
      <c r="C1280" s="135"/>
      <c r="D1280" s="30"/>
      <c r="E1280" s="38"/>
      <c r="F1280" s="99"/>
    </row>
    <row r="1281" spans="1:13" s="66" customFormat="1" ht="25.5">
      <c r="A1281" s="238"/>
      <c r="B1281" s="388" t="s">
        <v>813</v>
      </c>
      <c r="C1281" s="135"/>
      <c r="D1281" s="115">
        <f>2.65*(20.5+6.48*2+7.4+23.09)-(0.95*2.2*2+1*2*2-0.5*6)</f>
        <v>164.28749999999999</v>
      </c>
      <c r="E1281" s="38"/>
      <c r="F1281" s="99"/>
    </row>
    <row r="1282" spans="1:13" s="66" customFormat="1">
      <c r="A1282" s="238"/>
      <c r="B1282" s="388"/>
      <c r="C1282" s="135"/>
      <c r="D1282" s="127"/>
      <c r="E1282" s="38"/>
      <c r="F1282" s="99"/>
    </row>
    <row r="1283" spans="1:13" s="66" customFormat="1">
      <c r="A1283" s="238"/>
      <c r="B1283" s="388" t="s">
        <v>814</v>
      </c>
      <c r="C1283" s="135" t="s">
        <v>13</v>
      </c>
      <c r="D1283" s="115">
        <f>SUM(D1275:D1282)</f>
        <v>548.81550000000004</v>
      </c>
      <c r="E1283" s="38">
        <v>0</v>
      </c>
      <c r="F1283" s="99">
        <f>E1283*D1283</f>
        <v>0</v>
      </c>
    </row>
    <row r="1284" spans="1:13" s="66" customFormat="1" ht="13.5" thickBot="1">
      <c r="A1284" s="268"/>
      <c r="B1284" s="329"/>
      <c r="C1284" s="270"/>
      <c r="D1284" s="271"/>
      <c r="E1284" s="271"/>
      <c r="F1284" s="272"/>
    </row>
    <row r="1285" spans="1:13" s="66" customFormat="1" ht="16.5" customHeight="1" thickTop="1" thickBot="1">
      <c r="A1285" s="51" t="s">
        <v>127</v>
      </c>
      <c r="B1285" s="391" t="s">
        <v>140</v>
      </c>
      <c r="C1285" s="96"/>
      <c r="D1285" s="62"/>
      <c r="E1285" s="63"/>
      <c r="F1285" s="52">
        <f>SUM(F1223:F1284)</f>
        <v>0</v>
      </c>
      <c r="G1285" s="65"/>
      <c r="I1285" s="53"/>
      <c r="J1285" s="54"/>
      <c r="K1285" s="54"/>
      <c r="L1285" s="54"/>
      <c r="M1285" s="54"/>
    </row>
    <row r="1286" spans="1:13" s="66" customFormat="1" ht="16.5" thickTop="1" thickBot="1">
      <c r="A1286" s="48" t="s">
        <v>145</v>
      </c>
      <c r="B1286" s="392" t="s">
        <v>141</v>
      </c>
      <c r="C1286" s="97"/>
      <c r="D1286" s="49"/>
      <c r="E1286" s="75"/>
      <c r="F1286" s="50"/>
    </row>
    <row r="1287" spans="1:13" s="66" customFormat="1" ht="15" thickTop="1">
      <c r="A1287" s="172"/>
      <c r="B1287" s="393"/>
      <c r="C1287" s="174"/>
      <c r="D1287" s="175"/>
      <c r="E1287" s="173"/>
      <c r="F1287" s="176"/>
    </row>
    <row r="1288" spans="1:13" s="66" customFormat="1" ht="38.25">
      <c r="A1288" s="90" t="s">
        <v>146</v>
      </c>
      <c r="B1288" s="325" t="s">
        <v>558</v>
      </c>
      <c r="C1288" s="227"/>
      <c r="D1288" s="177"/>
      <c r="E1288" s="178"/>
      <c r="F1288" s="179"/>
    </row>
    <row r="1289" spans="1:13" s="66" customFormat="1" ht="38.25">
      <c r="A1289" s="228"/>
      <c r="B1289" s="325" t="s">
        <v>557</v>
      </c>
      <c r="C1289" s="227"/>
      <c r="D1289" s="177"/>
      <c r="E1289" s="178"/>
      <c r="F1289" s="179"/>
    </row>
    <row r="1290" spans="1:13" s="66" customFormat="1" ht="14.25">
      <c r="A1290" s="228"/>
      <c r="B1290" s="325" t="s">
        <v>24</v>
      </c>
      <c r="C1290" s="227"/>
      <c r="D1290" s="177"/>
      <c r="E1290" s="178"/>
      <c r="F1290" s="179"/>
    </row>
    <row r="1291" spans="1:13" s="66" customFormat="1" ht="14.25">
      <c r="A1291" s="228"/>
      <c r="B1291" s="394"/>
      <c r="C1291" s="227"/>
      <c r="D1291" s="177"/>
      <c r="E1291" s="178"/>
      <c r="F1291" s="179"/>
    </row>
    <row r="1292" spans="1:13" s="66" customFormat="1" ht="14.25">
      <c r="A1292" s="228"/>
      <c r="B1292" s="387" t="s">
        <v>124</v>
      </c>
      <c r="C1292" s="126"/>
      <c r="D1292" s="33"/>
      <c r="E1292" s="178"/>
      <c r="F1292" s="179"/>
    </row>
    <row r="1293" spans="1:13" s="66" customFormat="1" ht="25.5">
      <c r="A1293" s="228"/>
      <c r="B1293" s="388" t="s">
        <v>815</v>
      </c>
      <c r="C1293" s="126"/>
      <c r="D1293" s="127">
        <f>9.45+9.41+9.43+9.43+9.41+27.31+13.5+45.83+17.36+9.95</f>
        <v>161.07999999999998</v>
      </c>
      <c r="E1293" s="178"/>
      <c r="F1293" s="179"/>
    </row>
    <row r="1294" spans="1:13" s="66" customFormat="1" ht="14.25">
      <c r="A1294" s="228"/>
      <c r="B1294" s="363"/>
      <c r="C1294" s="126"/>
      <c r="D1294" s="33"/>
      <c r="E1294" s="178"/>
      <c r="F1294" s="179"/>
    </row>
    <row r="1295" spans="1:13" s="66" customFormat="1" ht="14.25">
      <c r="A1295" s="228"/>
      <c r="B1295" s="341" t="s">
        <v>167</v>
      </c>
      <c r="C1295" s="126"/>
      <c r="D1295" s="33"/>
      <c r="E1295" s="178"/>
      <c r="F1295" s="179"/>
    </row>
    <row r="1296" spans="1:13" s="66" customFormat="1" ht="14.25">
      <c r="A1296" s="228"/>
      <c r="B1296" s="359" t="s">
        <v>541</v>
      </c>
      <c r="C1296" s="126"/>
      <c r="D1296" s="194">
        <f>151.28+93.16+121.97+65.16+35.54</f>
        <v>467.10999999999996</v>
      </c>
      <c r="E1296" s="178"/>
      <c r="F1296" s="179"/>
    </row>
    <row r="1297" spans="1:6" s="66" customFormat="1" ht="14.25">
      <c r="A1297" s="228"/>
      <c r="B1297" s="359"/>
      <c r="C1297" s="126"/>
      <c r="D1297" s="194"/>
      <c r="E1297" s="178"/>
      <c r="F1297" s="179"/>
    </row>
    <row r="1298" spans="1:6" s="66" customFormat="1" ht="14.25">
      <c r="A1298" s="228"/>
      <c r="B1298" s="359" t="s">
        <v>169</v>
      </c>
      <c r="C1298" s="126"/>
      <c r="D1298" s="194"/>
      <c r="E1298" s="178"/>
      <c r="F1298" s="179"/>
    </row>
    <row r="1299" spans="1:6" s="66" customFormat="1" ht="14.25">
      <c r="A1299" s="228"/>
      <c r="B1299" s="359" t="s">
        <v>758</v>
      </c>
      <c r="C1299" s="126"/>
      <c r="D1299" s="95">
        <f>151.27+93.16+121.97+168.56</f>
        <v>534.96</v>
      </c>
      <c r="E1299" s="178"/>
      <c r="F1299" s="179"/>
    </row>
    <row r="1300" spans="1:6" s="66" customFormat="1" ht="14.25">
      <c r="A1300" s="228"/>
      <c r="B1300" s="394"/>
      <c r="C1300" s="227"/>
      <c r="D1300" s="177"/>
      <c r="E1300" s="178"/>
      <c r="F1300" s="179"/>
    </row>
    <row r="1301" spans="1:6" s="66" customFormat="1">
      <c r="A1301" s="242"/>
      <c r="B1301" s="359" t="s">
        <v>630</v>
      </c>
      <c r="C1301" s="229" t="s">
        <v>13</v>
      </c>
      <c r="D1301" s="109">
        <f>SUM(D1291:D1300)</f>
        <v>1163.1500000000001</v>
      </c>
      <c r="E1301" s="38">
        <v>0</v>
      </c>
      <c r="F1301" s="99">
        <f>E1301*D1301</f>
        <v>0</v>
      </c>
    </row>
    <row r="1302" spans="1:6" s="66" customFormat="1">
      <c r="A1302" s="268"/>
      <c r="B1302" s="329"/>
      <c r="C1302" s="270"/>
      <c r="D1302" s="271"/>
      <c r="E1302" s="271"/>
      <c r="F1302" s="272"/>
    </row>
    <row r="1303" spans="1:6" s="66" customFormat="1" ht="38.25">
      <c r="A1303" s="90" t="s">
        <v>734</v>
      </c>
      <c r="B1303" s="325" t="s">
        <v>553</v>
      </c>
      <c r="C1303" s="227"/>
      <c r="D1303" s="177"/>
      <c r="E1303" s="178"/>
      <c r="F1303" s="179"/>
    </row>
    <row r="1304" spans="1:6" s="66" customFormat="1" ht="38.25">
      <c r="A1304" s="228"/>
      <c r="B1304" s="325" t="s">
        <v>551</v>
      </c>
      <c r="C1304" s="227"/>
      <c r="D1304" s="177"/>
      <c r="E1304" s="178"/>
      <c r="F1304" s="179"/>
    </row>
    <row r="1305" spans="1:6" s="66" customFormat="1" ht="63.75">
      <c r="A1305" s="228"/>
      <c r="B1305" s="325" t="s">
        <v>552</v>
      </c>
      <c r="C1305" s="227"/>
      <c r="D1305" s="177"/>
      <c r="E1305" s="178"/>
      <c r="F1305" s="179"/>
    </row>
    <row r="1306" spans="1:6" s="66" customFormat="1" ht="127.5">
      <c r="A1306" s="228"/>
      <c r="B1306" s="325" t="s">
        <v>562</v>
      </c>
      <c r="C1306" s="227"/>
      <c r="D1306" s="177"/>
      <c r="E1306" s="178"/>
      <c r="F1306" s="179"/>
    </row>
    <row r="1307" spans="1:6" s="66" customFormat="1" ht="90" thickBot="1">
      <c r="A1307" s="230"/>
      <c r="B1307" s="343" t="s">
        <v>554</v>
      </c>
      <c r="C1307" s="231"/>
      <c r="D1307" s="210"/>
      <c r="E1307" s="211"/>
      <c r="F1307" s="212"/>
    </row>
    <row r="1308" spans="1:6" s="66" customFormat="1" ht="15" thickTop="1">
      <c r="A1308" s="228"/>
      <c r="B1308" s="325"/>
      <c r="C1308" s="227"/>
      <c r="D1308" s="177"/>
      <c r="E1308" s="178"/>
      <c r="F1308" s="179"/>
    </row>
    <row r="1309" spans="1:6" s="66" customFormat="1" ht="38.25">
      <c r="A1309" s="228"/>
      <c r="B1309" s="325" t="s">
        <v>555</v>
      </c>
      <c r="C1309" s="227"/>
      <c r="D1309" s="177"/>
      <c r="E1309" s="178"/>
      <c r="F1309" s="179"/>
    </row>
    <row r="1310" spans="1:6" s="66" customFormat="1" ht="38.25">
      <c r="A1310" s="228"/>
      <c r="B1310" s="325" t="s">
        <v>556</v>
      </c>
      <c r="C1310" s="227"/>
      <c r="D1310" s="177"/>
      <c r="E1310" s="178"/>
      <c r="F1310" s="179"/>
    </row>
    <row r="1311" spans="1:6" s="66" customFormat="1" ht="14.25">
      <c r="A1311" s="228"/>
      <c r="B1311" s="325" t="s">
        <v>24</v>
      </c>
      <c r="C1311" s="227"/>
      <c r="D1311" s="177"/>
      <c r="E1311" s="178"/>
      <c r="F1311" s="179"/>
    </row>
    <row r="1312" spans="1:6" s="66" customFormat="1" ht="14.25">
      <c r="A1312" s="228"/>
      <c r="B1312" s="394"/>
      <c r="C1312" s="227"/>
      <c r="D1312" s="177"/>
      <c r="E1312" s="178"/>
      <c r="F1312" s="179"/>
    </row>
    <row r="1313" spans="1:12" s="66" customFormat="1" ht="14.25">
      <c r="A1313" s="138" t="s">
        <v>735</v>
      </c>
      <c r="B1313" s="387" t="s">
        <v>560</v>
      </c>
      <c r="C1313" s="227"/>
      <c r="D1313" s="177"/>
      <c r="E1313" s="178"/>
      <c r="F1313" s="179"/>
    </row>
    <row r="1314" spans="1:12" s="66" customFormat="1">
      <c r="A1314" s="90"/>
      <c r="B1314" s="387"/>
      <c r="C1314" s="126"/>
      <c r="D1314" s="33"/>
      <c r="E1314" s="125"/>
      <c r="F1314" s="136"/>
    </row>
    <row r="1315" spans="1:12" s="66" customFormat="1">
      <c r="A1315" s="90"/>
      <c r="B1315" s="387" t="s">
        <v>124</v>
      </c>
      <c r="C1315" s="126"/>
      <c r="D1315" s="33"/>
      <c r="E1315" s="125"/>
      <c r="F1315" s="136"/>
    </row>
    <row r="1316" spans="1:12" s="66" customFormat="1" ht="25.5">
      <c r="A1316" s="90"/>
      <c r="B1316" s="388" t="s">
        <v>817</v>
      </c>
      <c r="C1316" s="126"/>
      <c r="D1316" s="115">
        <f>1.1*(9.45+9.41+9.43+9.43+9.41+27.31+13.5+9.95)</f>
        <v>107.67900000000002</v>
      </c>
      <c r="E1316" s="125"/>
      <c r="F1316" s="136"/>
    </row>
    <row r="1317" spans="1:12" s="66" customFormat="1">
      <c r="A1317" s="137"/>
      <c r="B1317" s="363"/>
      <c r="C1317" s="126"/>
      <c r="D1317" s="33"/>
      <c r="E1317" s="125"/>
      <c r="F1317" s="136"/>
    </row>
    <row r="1318" spans="1:12" s="66" customFormat="1">
      <c r="A1318" s="137"/>
      <c r="B1318" s="341" t="s">
        <v>167</v>
      </c>
      <c r="C1318" s="126"/>
      <c r="D1318" s="33"/>
      <c r="E1318" s="125"/>
      <c r="F1318" s="136"/>
    </row>
    <row r="1319" spans="1:12" s="66" customFormat="1" ht="25.5">
      <c r="A1319" s="137"/>
      <c r="B1319" s="359" t="s">
        <v>561</v>
      </c>
      <c r="C1319" s="126"/>
      <c r="D1319" s="194">
        <f>1.1*(151.28+93.16+121.97+65.16+35.54)</f>
        <v>513.82100000000003</v>
      </c>
      <c r="E1319" s="125"/>
      <c r="F1319" s="136"/>
    </row>
    <row r="1320" spans="1:12" s="66" customFormat="1">
      <c r="A1320" s="137"/>
      <c r="B1320" s="359"/>
      <c r="C1320" s="126"/>
      <c r="D1320" s="194"/>
      <c r="E1320" s="125"/>
      <c r="F1320" s="136"/>
    </row>
    <row r="1321" spans="1:12" s="66" customFormat="1">
      <c r="A1321" s="137"/>
      <c r="B1321" s="359" t="s">
        <v>169</v>
      </c>
      <c r="C1321" s="126"/>
      <c r="D1321" s="194"/>
      <c r="E1321" s="125"/>
      <c r="F1321" s="136"/>
    </row>
    <row r="1322" spans="1:12" s="66" customFormat="1">
      <c r="A1322" s="137"/>
      <c r="B1322" s="359" t="s">
        <v>816</v>
      </c>
      <c r="C1322" s="126"/>
      <c r="D1322" s="95">
        <f>1.1*(151.27+93.16+121.97+168.56)</f>
        <v>588.45600000000013</v>
      </c>
      <c r="E1322" s="125"/>
      <c r="F1322" s="136"/>
    </row>
    <row r="1323" spans="1:12" s="66" customFormat="1">
      <c r="A1323" s="137"/>
      <c r="B1323" s="359"/>
      <c r="C1323" s="126"/>
      <c r="D1323" s="194"/>
      <c r="E1323" s="125"/>
      <c r="F1323" s="136"/>
    </row>
    <row r="1324" spans="1:12" s="66" customFormat="1">
      <c r="A1324" s="137"/>
      <c r="B1324" s="359" t="s">
        <v>737</v>
      </c>
      <c r="C1324" s="126" t="s">
        <v>13</v>
      </c>
      <c r="D1324" s="38">
        <f>SUM(D1316:D1323)</f>
        <v>1209.9560000000001</v>
      </c>
      <c r="E1324" s="38">
        <v>0</v>
      </c>
      <c r="F1324" s="99">
        <f>E1324*D1324</f>
        <v>0</v>
      </c>
    </row>
    <row r="1325" spans="1:12" s="66" customFormat="1">
      <c r="A1325" s="268"/>
      <c r="B1325" s="329"/>
      <c r="C1325" s="270"/>
      <c r="D1325" s="271"/>
      <c r="E1325" s="271"/>
      <c r="F1325" s="272"/>
    </row>
    <row r="1326" spans="1:12" s="66" customFormat="1" ht="89.25">
      <c r="A1326" s="138" t="s">
        <v>736</v>
      </c>
      <c r="B1326" s="356" t="s">
        <v>559</v>
      </c>
      <c r="C1326" s="227"/>
      <c r="D1326" s="177"/>
      <c r="E1326" s="178"/>
      <c r="F1326" s="179"/>
      <c r="H1326" s="404"/>
      <c r="I1326" s="405"/>
      <c r="J1326" s="404"/>
      <c r="K1326" s="65"/>
      <c r="L1326" s="65"/>
    </row>
    <row r="1327" spans="1:12" s="66" customFormat="1" ht="14.25">
      <c r="A1327" s="228"/>
      <c r="B1327" s="394"/>
      <c r="C1327" s="227"/>
      <c r="D1327" s="177"/>
      <c r="E1327" s="178"/>
      <c r="F1327" s="179"/>
      <c r="H1327" s="402"/>
      <c r="I1327" s="405"/>
      <c r="J1327" s="403"/>
      <c r="K1327" s="65"/>
      <c r="L1327" s="65"/>
    </row>
    <row r="1328" spans="1:12" s="66" customFormat="1" ht="14.25">
      <c r="A1328" s="228"/>
      <c r="B1328" s="387" t="s">
        <v>124</v>
      </c>
      <c r="C1328" s="227"/>
      <c r="D1328" s="177"/>
      <c r="E1328" s="178"/>
      <c r="F1328" s="179"/>
      <c r="H1328" s="406"/>
      <c r="I1328" s="405"/>
      <c r="J1328" s="407"/>
      <c r="K1328" s="65"/>
      <c r="L1328" s="65"/>
    </row>
    <row r="1329" spans="1:12" s="66" customFormat="1" ht="14.25">
      <c r="A1329" s="228"/>
      <c r="B1329" s="359" t="s">
        <v>563</v>
      </c>
      <c r="C1329" s="126" t="s">
        <v>13</v>
      </c>
      <c r="D1329" s="194">
        <f>1.1*(17.36+45.83)</f>
        <v>69.509</v>
      </c>
      <c r="E1329" s="38">
        <v>0</v>
      </c>
      <c r="F1329" s="99">
        <f>E1329*D1329</f>
        <v>0</v>
      </c>
      <c r="H1329" s="404"/>
      <c r="I1329" s="405"/>
      <c r="J1329" s="408"/>
      <c r="K1329" s="65"/>
      <c r="L1329" s="65"/>
    </row>
    <row r="1330" spans="1:12" s="66" customFormat="1">
      <c r="A1330" s="268"/>
      <c r="B1330" s="329"/>
      <c r="C1330" s="270"/>
      <c r="D1330" s="271"/>
      <c r="E1330" s="271"/>
      <c r="F1330" s="272"/>
      <c r="H1330" s="406"/>
      <c r="I1330" s="405"/>
      <c r="J1330" s="407"/>
      <c r="K1330" s="65"/>
      <c r="L1330" s="65"/>
    </row>
    <row r="1331" spans="1:12" s="66" customFormat="1" ht="76.5">
      <c r="A1331" s="232" t="s">
        <v>738</v>
      </c>
      <c r="B1331" s="341" t="s">
        <v>604</v>
      </c>
      <c r="C1331" s="227"/>
      <c r="D1331" s="177"/>
      <c r="E1331" s="178"/>
      <c r="F1331" s="179"/>
      <c r="H1331" s="406"/>
      <c r="I1331" s="405"/>
      <c r="J1331" s="407"/>
      <c r="K1331" s="65"/>
      <c r="L1331" s="65"/>
    </row>
    <row r="1332" spans="1:12" s="66" customFormat="1">
      <c r="A1332" s="232"/>
      <c r="B1332" s="325" t="s">
        <v>684</v>
      </c>
      <c r="C1332" s="135" t="s">
        <v>110</v>
      </c>
      <c r="D1332" s="12">
        <f>1.85*22+1.55*24</f>
        <v>77.900000000000006</v>
      </c>
      <c r="E1332" s="38">
        <v>0</v>
      </c>
      <c r="F1332" s="99">
        <f>E1332*D1332</f>
        <v>0</v>
      </c>
      <c r="H1332" s="404"/>
      <c r="I1332" s="409"/>
      <c r="J1332" s="404"/>
      <c r="K1332" s="65"/>
      <c r="L1332" s="65"/>
    </row>
    <row r="1333" spans="1:12" s="66" customFormat="1">
      <c r="A1333" s="268"/>
      <c r="B1333" s="329"/>
      <c r="C1333" s="270"/>
      <c r="D1333" s="271"/>
      <c r="E1333" s="271"/>
      <c r="F1333" s="272"/>
      <c r="H1333" s="65"/>
      <c r="I1333" s="65"/>
      <c r="J1333" s="65"/>
      <c r="K1333" s="65"/>
      <c r="L1333" s="65"/>
    </row>
    <row r="1334" spans="1:12" s="66" customFormat="1" ht="51">
      <c r="A1334" s="232" t="s">
        <v>739</v>
      </c>
      <c r="B1334" s="325" t="s">
        <v>564</v>
      </c>
      <c r="C1334" s="135"/>
      <c r="D1334" s="12"/>
      <c r="E1334" s="38"/>
      <c r="F1334" s="99"/>
      <c r="H1334" s="65"/>
      <c r="I1334" s="65"/>
      <c r="J1334" s="65"/>
      <c r="K1334" s="65"/>
      <c r="L1334" s="65"/>
    </row>
    <row r="1335" spans="1:12" s="66" customFormat="1" ht="13.5" thickBot="1">
      <c r="A1335" s="148"/>
      <c r="B1335" s="343" t="s">
        <v>684</v>
      </c>
      <c r="C1335" s="144"/>
      <c r="D1335" s="199"/>
      <c r="E1335" s="202"/>
      <c r="F1335" s="132"/>
    </row>
    <row r="1336" spans="1:12" s="66" customFormat="1" ht="13.5" thickTop="1">
      <c r="A1336" s="233"/>
      <c r="B1336" s="325"/>
      <c r="C1336" s="135"/>
      <c r="D1336" s="12"/>
      <c r="E1336" s="38"/>
      <c r="F1336" s="99"/>
    </row>
    <row r="1337" spans="1:12" s="66" customFormat="1">
      <c r="A1337" s="233"/>
      <c r="B1337" s="387" t="s">
        <v>124</v>
      </c>
      <c r="C1337" s="135"/>
      <c r="D1337" s="12"/>
      <c r="E1337" s="38"/>
      <c r="F1337" s="99"/>
    </row>
    <row r="1338" spans="1:12" s="66" customFormat="1" ht="25.5">
      <c r="A1338" s="233"/>
      <c r="B1338" s="388" t="s">
        <v>819</v>
      </c>
      <c r="C1338" s="135"/>
      <c r="D1338" s="215">
        <f>0.8+0.9+1.6+0.94+1.6+1+1.05*2+1.36+1.1*2</f>
        <v>12.5</v>
      </c>
      <c r="E1338" s="38"/>
      <c r="F1338" s="99"/>
    </row>
    <row r="1339" spans="1:12" s="66" customFormat="1">
      <c r="A1339" s="6"/>
      <c r="B1339" s="326"/>
      <c r="C1339" s="8"/>
      <c r="D1339" s="9"/>
      <c r="E1339" s="9"/>
      <c r="F1339" s="10"/>
    </row>
    <row r="1340" spans="1:12" s="66" customFormat="1">
      <c r="A1340" s="233"/>
      <c r="B1340" s="341" t="s">
        <v>167</v>
      </c>
      <c r="C1340" s="135"/>
      <c r="D1340" s="12"/>
      <c r="E1340" s="38"/>
      <c r="F1340" s="99"/>
    </row>
    <row r="1341" spans="1:12" s="66" customFormat="1">
      <c r="A1341" s="233"/>
      <c r="B1341" s="336" t="s">
        <v>565</v>
      </c>
      <c r="C1341" s="135"/>
      <c r="D1341" s="30">
        <f>1.6+0.8*3+1.1*2+1.6+0.94</f>
        <v>8.74</v>
      </c>
      <c r="E1341" s="38"/>
      <c r="F1341" s="99"/>
    </row>
    <row r="1342" spans="1:12" s="66" customFormat="1">
      <c r="A1342" s="233"/>
      <c r="B1342" s="336"/>
      <c r="C1342" s="135"/>
      <c r="D1342" s="30"/>
      <c r="E1342" s="38"/>
      <c r="F1342" s="99"/>
    </row>
    <row r="1343" spans="1:12" s="66" customFormat="1">
      <c r="A1343" s="233"/>
      <c r="B1343" s="341" t="s">
        <v>169</v>
      </c>
      <c r="C1343" s="135"/>
      <c r="D1343" s="12"/>
      <c r="E1343" s="38"/>
      <c r="F1343" s="99"/>
    </row>
    <row r="1344" spans="1:12" s="66" customFormat="1">
      <c r="A1344" s="233"/>
      <c r="B1344" s="336" t="s">
        <v>565</v>
      </c>
      <c r="C1344" s="135"/>
      <c r="D1344" s="30">
        <f>1.6+0.8*3+1.1*2+1.6+0.94</f>
        <v>8.74</v>
      </c>
      <c r="E1344" s="38"/>
      <c r="F1344" s="99"/>
    </row>
    <row r="1345" spans="1:6" s="66" customFormat="1">
      <c r="A1345" s="233"/>
      <c r="B1345" s="336"/>
      <c r="C1345" s="135"/>
      <c r="D1345" s="30"/>
      <c r="E1345" s="38"/>
      <c r="F1345" s="99"/>
    </row>
    <row r="1346" spans="1:6" s="66" customFormat="1">
      <c r="A1346" s="233"/>
      <c r="B1346" s="341" t="s">
        <v>740</v>
      </c>
      <c r="C1346" s="135" t="s">
        <v>110</v>
      </c>
      <c r="D1346" s="12">
        <f>SUM(D1338:D1345)</f>
        <v>29.980000000000004</v>
      </c>
      <c r="E1346" s="38">
        <v>0</v>
      </c>
      <c r="F1346" s="99">
        <f>E1346*D1346</f>
        <v>0</v>
      </c>
    </row>
    <row r="1347" spans="1:6" s="66" customFormat="1" ht="13.5" thickBot="1">
      <c r="A1347" s="268"/>
      <c r="B1347" s="329"/>
      <c r="C1347" s="270"/>
      <c r="D1347" s="271"/>
      <c r="E1347" s="271"/>
      <c r="F1347" s="272"/>
    </row>
    <row r="1348" spans="1:6" s="66" customFormat="1" ht="16.5" thickTop="1" thickBot="1">
      <c r="A1348" s="51" t="s">
        <v>145</v>
      </c>
      <c r="B1348" s="391" t="s">
        <v>144</v>
      </c>
      <c r="C1348" s="96"/>
      <c r="D1348" s="62"/>
      <c r="E1348" s="63"/>
      <c r="F1348" s="52">
        <f>SUM(F1288:F1347)</f>
        <v>0</v>
      </c>
    </row>
    <row r="1349" spans="1:6" s="181" customFormat="1" ht="16.5" thickTop="1" thickBot="1">
      <c r="A1349" s="98" t="s">
        <v>147</v>
      </c>
      <c r="B1349" s="392" t="s">
        <v>157</v>
      </c>
      <c r="C1349" s="97"/>
      <c r="D1349" s="49"/>
      <c r="E1349" s="75"/>
      <c r="F1349" s="50"/>
    </row>
    <row r="1350" spans="1:6" s="181" customFormat="1" ht="15.75" thickTop="1">
      <c r="A1350" s="182"/>
      <c r="B1350" s="395"/>
      <c r="C1350" s="184"/>
      <c r="D1350" s="185"/>
      <c r="E1350" s="183"/>
      <c r="F1350" s="186"/>
    </row>
    <row r="1351" spans="1:6" s="181" customFormat="1" ht="63.75">
      <c r="A1351" s="234" t="s">
        <v>162</v>
      </c>
      <c r="B1351" s="333" t="s">
        <v>956</v>
      </c>
      <c r="C1351" s="187"/>
      <c r="D1351" s="188"/>
      <c r="E1351" s="28"/>
      <c r="F1351" s="99"/>
    </row>
    <row r="1352" spans="1:6" s="181" customFormat="1" ht="51">
      <c r="A1352" s="234"/>
      <c r="B1352" s="333" t="s">
        <v>957</v>
      </c>
      <c r="C1352" s="187"/>
      <c r="D1352" s="188"/>
      <c r="E1352" s="28"/>
      <c r="F1352" s="99"/>
    </row>
    <row r="1353" spans="1:6" s="181" customFormat="1" ht="15">
      <c r="A1353" s="235"/>
      <c r="B1353" s="333" t="s">
        <v>158</v>
      </c>
      <c r="C1353" s="187"/>
      <c r="D1353" s="188"/>
      <c r="E1353" s="28"/>
      <c r="F1353" s="99"/>
    </row>
    <row r="1354" spans="1:6" s="66" customFormat="1">
      <c r="A1354" s="233"/>
      <c r="B1354" s="336"/>
      <c r="C1354" s="135"/>
      <c r="D1354" s="30"/>
      <c r="E1354" s="38"/>
      <c r="F1354" s="99"/>
    </row>
    <row r="1355" spans="1:6" s="66" customFormat="1">
      <c r="A1355" s="293" t="s">
        <v>961</v>
      </c>
      <c r="B1355" s="336" t="s">
        <v>159</v>
      </c>
      <c r="C1355" s="135"/>
      <c r="D1355" s="30"/>
      <c r="E1355" s="38"/>
      <c r="F1355" s="99"/>
    </row>
    <row r="1356" spans="1:6" s="66" customFormat="1">
      <c r="A1356" s="293"/>
      <c r="B1356" s="336"/>
      <c r="C1356" s="135"/>
      <c r="D1356" s="30"/>
      <c r="E1356" s="38"/>
      <c r="F1356" s="99"/>
    </row>
    <row r="1357" spans="1:6" s="66" customFormat="1">
      <c r="A1357" s="293"/>
      <c r="B1357" s="336" t="s">
        <v>124</v>
      </c>
      <c r="C1357" s="135"/>
      <c r="D1357" s="30"/>
      <c r="E1357" s="38"/>
      <c r="F1357" s="99"/>
    </row>
    <row r="1358" spans="1:6" s="66" customFormat="1" ht="51">
      <c r="A1358" s="293"/>
      <c r="B1358" s="331" t="s">
        <v>313</v>
      </c>
      <c r="C1358" s="8"/>
      <c r="D1358" s="32">
        <f>3.56*(11.8+7.3*2+5.94*4+7.3*2+11+4.8+8.5*2+2.8*2+2+1.85)+2*3.6/2-(2.71*3.14*4+1.36*2.55-3*5)+0.4*2.71*4+0.2*3.64*2*4</f>
        <v>372.21</v>
      </c>
      <c r="E1358" s="38"/>
      <c r="F1358" s="99"/>
    </row>
    <row r="1359" spans="1:6" s="66" customFormat="1" ht="89.25">
      <c r="A1359" s="293"/>
      <c r="B1359" s="331" t="s">
        <v>820</v>
      </c>
      <c r="C1359" s="8"/>
      <c r="D1359" s="30">
        <f>3.56*(31.96+20.45+11+29.35*2+36.83+22.7+12.95+8.09+21.2+21.16+14.84+24.64+2.7-4.16*3*2-9.11*2-1.54*2*2-2-2*2+4.08*6+2.34*2+9.7*2+1.62*2+4.36*2)-(2.03*1.83*2+2.03*2.55+1.81*2.55*2+1.36*2.55+2.04*2.5*2+1.6*2.2+1.81*1.83*8+1.6*2.2*2*2+1.38*2.2*2*2-3*18)</f>
        <v>1003.1963</v>
      </c>
      <c r="E1359" s="38"/>
      <c r="F1359" s="99"/>
    </row>
    <row r="1360" spans="1:6" s="66" customFormat="1">
      <c r="A1360" s="293"/>
      <c r="B1360" s="336"/>
      <c r="C1360" s="135"/>
      <c r="D1360" s="30"/>
      <c r="E1360" s="38"/>
      <c r="F1360" s="99"/>
    </row>
    <row r="1361" spans="1:6" s="66" customFormat="1">
      <c r="A1361" s="293"/>
      <c r="B1361" s="336" t="s">
        <v>167</v>
      </c>
      <c r="C1361" s="135"/>
      <c r="D1361" s="30"/>
      <c r="E1361" s="38"/>
      <c r="F1361" s="99"/>
    </row>
    <row r="1362" spans="1:6" s="66" customFormat="1" ht="63.75">
      <c r="A1362" s="293"/>
      <c r="B1362" s="336" t="s">
        <v>629</v>
      </c>
      <c r="C1362" s="135"/>
      <c r="D1362" s="12">
        <f>3*(105.73+53.3+40.57+47.04+13.2+35.2+25.91+17.2+20.93)-(1.36*3*5+2.03*3*15+2.71*3*4+1.81*6.9*6+1.6*2.2*6*2+1.36*3*2+1.6*3*2-3*36)</f>
        <v>906.03600000000006</v>
      </c>
      <c r="E1362" s="38"/>
      <c r="F1362" s="99"/>
    </row>
    <row r="1363" spans="1:6" s="66" customFormat="1">
      <c r="A1363" s="293"/>
      <c r="B1363" s="336"/>
      <c r="C1363" s="135"/>
      <c r="D1363" s="30"/>
      <c r="E1363" s="38"/>
      <c r="F1363" s="99"/>
    </row>
    <row r="1364" spans="1:6" s="66" customFormat="1">
      <c r="A1364" s="293"/>
      <c r="B1364" s="336" t="s">
        <v>169</v>
      </c>
      <c r="C1364" s="135"/>
      <c r="D1364" s="30"/>
      <c r="E1364" s="38"/>
      <c r="F1364" s="99"/>
    </row>
    <row r="1365" spans="1:6" s="66" customFormat="1" ht="90" thickBot="1">
      <c r="A1365" s="294"/>
      <c r="B1365" s="347" t="s">
        <v>821</v>
      </c>
      <c r="C1365" s="144"/>
      <c r="D1365" s="130">
        <f>3*(105.73+53.3+40.57+47.04+13.2+35.2+25.91+17.2+20.93)-(1.36*3*5+2.03*3*15+2.71*3*4+1.81*6.9*6+1.6*2.2*6*2+1.36*3*2+1.6*3*2-3*36)+5*52.1-(1.8*2.2*2*2+5.31*2.25*2+4.26*2.25*2-3*8)</f>
        <v>1131.6310000000001</v>
      </c>
      <c r="E1365" s="202"/>
      <c r="F1365" s="132"/>
    </row>
    <row r="1366" spans="1:6" s="66" customFormat="1" ht="13.5" thickTop="1">
      <c r="A1366" s="293"/>
      <c r="B1366" s="336"/>
      <c r="C1366" s="135"/>
      <c r="D1366" s="30"/>
      <c r="E1366" s="38"/>
      <c r="F1366" s="99"/>
    </row>
    <row r="1367" spans="1:6" s="66" customFormat="1">
      <c r="A1367" s="293"/>
      <c r="B1367" s="336" t="s">
        <v>958</v>
      </c>
      <c r="C1367" s="135" t="s">
        <v>13</v>
      </c>
      <c r="D1367" s="30">
        <f>SUM(D1358:D1366)</f>
        <v>3413.0733</v>
      </c>
      <c r="E1367" s="38">
        <v>0</v>
      </c>
      <c r="F1367" s="99">
        <f>E1367*D1367</f>
        <v>0</v>
      </c>
    </row>
    <row r="1368" spans="1:6" s="66" customFormat="1">
      <c r="A1368" s="293"/>
      <c r="B1368" s="336"/>
      <c r="C1368" s="135"/>
      <c r="D1368" s="30"/>
      <c r="E1368" s="38"/>
      <c r="F1368" s="99"/>
    </row>
    <row r="1369" spans="1:6" s="66" customFormat="1">
      <c r="A1369" s="293"/>
      <c r="B1369" s="336"/>
      <c r="C1369" s="135"/>
      <c r="D1369" s="30"/>
      <c r="E1369" s="38"/>
      <c r="F1369" s="99"/>
    </row>
    <row r="1370" spans="1:6" s="66" customFormat="1">
      <c r="A1370" s="293" t="s">
        <v>960</v>
      </c>
      <c r="B1370" s="336" t="s">
        <v>160</v>
      </c>
      <c r="C1370" s="135"/>
      <c r="D1370" s="30"/>
      <c r="E1370" s="38"/>
      <c r="F1370" s="99"/>
    </row>
    <row r="1371" spans="1:6" s="66" customFormat="1">
      <c r="A1371" s="293"/>
      <c r="B1371" s="336"/>
      <c r="C1371" s="135"/>
      <c r="D1371" s="30"/>
      <c r="E1371" s="38"/>
      <c r="F1371" s="99"/>
    </row>
    <row r="1372" spans="1:6" s="66" customFormat="1">
      <c r="A1372" s="293"/>
      <c r="B1372" s="336" t="s">
        <v>124</v>
      </c>
      <c r="C1372" s="135"/>
      <c r="D1372" s="30">
        <v>761.48</v>
      </c>
      <c r="E1372" s="38"/>
      <c r="F1372" s="99"/>
    </row>
    <row r="1373" spans="1:6" s="66" customFormat="1">
      <c r="A1373" s="233"/>
      <c r="B1373" s="336"/>
      <c r="C1373" s="135"/>
      <c r="D1373" s="30"/>
      <c r="E1373" s="38"/>
      <c r="F1373" s="99"/>
    </row>
    <row r="1374" spans="1:6" s="66" customFormat="1">
      <c r="A1374" s="233"/>
      <c r="B1374" s="336" t="s">
        <v>167</v>
      </c>
      <c r="C1374" s="135"/>
      <c r="D1374" s="30">
        <f>761.48-(17.65-22.76)</f>
        <v>766.59</v>
      </c>
      <c r="E1374" s="38"/>
      <c r="F1374" s="99"/>
    </row>
    <row r="1375" spans="1:6" s="66" customFormat="1">
      <c r="A1375" s="233"/>
      <c r="B1375" s="336"/>
      <c r="C1375" s="135"/>
      <c r="D1375" s="30"/>
      <c r="E1375" s="38"/>
      <c r="F1375" s="99"/>
    </row>
    <row r="1376" spans="1:6" s="66" customFormat="1">
      <c r="A1376" s="233"/>
      <c r="B1376" s="336" t="s">
        <v>169</v>
      </c>
      <c r="C1376" s="135"/>
      <c r="D1376" s="30">
        <v>851.58</v>
      </c>
      <c r="E1376" s="38"/>
      <c r="F1376" s="99"/>
    </row>
    <row r="1377" spans="1:11" s="66" customFormat="1">
      <c r="A1377" s="233"/>
      <c r="B1377" s="336"/>
      <c r="C1377" s="135"/>
      <c r="D1377" s="30"/>
      <c r="E1377" s="38"/>
      <c r="F1377" s="99"/>
    </row>
    <row r="1378" spans="1:11" s="66" customFormat="1">
      <c r="A1378" s="233"/>
      <c r="B1378" s="336" t="s">
        <v>361</v>
      </c>
      <c r="C1378" s="135"/>
      <c r="D1378" s="30"/>
      <c r="E1378" s="38"/>
      <c r="F1378" s="99"/>
    </row>
    <row r="1379" spans="1:11" s="66" customFormat="1">
      <c r="A1379" s="233"/>
      <c r="B1379" s="348" t="s">
        <v>631</v>
      </c>
      <c r="C1379" s="135"/>
      <c r="D1379" s="30">
        <f>(1.5+1.9)*(3.45+1.54)*2*2</f>
        <v>67.864000000000004</v>
      </c>
      <c r="E1379" s="38"/>
      <c r="F1379" s="99"/>
    </row>
    <row r="1380" spans="1:11" s="66" customFormat="1">
      <c r="A1380" s="233"/>
      <c r="B1380" s="336"/>
      <c r="C1380" s="135"/>
      <c r="D1380" s="30"/>
      <c r="E1380" s="38"/>
      <c r="F1380" s="99"/>
    </row>
    <row r="1381" spans="1:11" s="66" customFormat="1">
      <c r="A1381" s="233"/>
      <c r="B1381" s="336" t="s">
        <v>959</v>
      </c>
      <c r="C1381" s="135" t="s">
        <v>13</v>
      </c>
      <c r="D1381" s="30">
        <f>SUM(D1372:D1380)</f>
        <v>2447.5140000000001</v>
      </c>
      <c r="E1381" s="38">
        <v>0</v>
      </c>
      <c r="F1381" s="99">
        <f>E1381*D1381</f>
        <v>0</v>
      </c>
    </row>
    <row r="1382" spans="1:11" s="66" customFormat="1" ht="13.5" thickBot="1">
      <c r="A1382" s="268"/>
      <c r="B1382" s="329"/>
      <c r="C1382" s="270"/>
      <c r="D1382" s="271"/>
      <c r="E1382" s="271"/>
      <c r="F1382" s="272"/>
    </row>
    <row r="1383" spans="1:11" s="181" customFormat="1" ht="16.5" thickTop="1" thickBot="1">
      <c r="A1383" s="51" t="str">
        <f>A1349</f>
        <v>13.</v>
      </c>
      <c r="B1383" s="391" t="s">
        <v>161</v>
      </c>
      <c r="C1383" s="100"/>
      <c r="D1383" s="62"/>
      <c r="E1383" s="63"/>
      <c r="F1383" s="52">
        <f>SUM(F1362:F1382)</f>
        <v>0</v>
      </c>
    </row>
    <row r="1384" spans="1:11" s="66" customFormat="1" ht="16.5" thickTop="1" thickBot="1">
      <c r="A1384" s="48" t="s">
        <v>163</v>
      </c>
      <c r="B1384" s="392" t="s">
        <v>55</v>
      </c>
      <c r="C1384" s="133"/>
      <c r="D1384" s="49"/>
      <c r="E1384" s="75"/>
      <c r="F1384" s="50"/>
    </row>
    <row r="1385" spans="1:11" s="66" customFormat="1" ht="13.5" thickTop="1">
      <c r="A1385" s="161"/>
      <c r="B1385" s="367"/>
      <c r="C1385" s="162"/>
      <c r="D1385" s="163"/>
      <c r="E1385" s="163"/>
      <c r="F1385" s="164"/>
    </row>
    <row r="1386" spans="1:11" s="66" customFormat="1" ht="89.25">
      <c r="A1386" s="90" t="s">
        <v>164</v>
      </c>
      <c r="B1386" s="325" t="s">
        <v>117</v>
      </c>
      <c r="C1386" s="125"/>
      <c r="D1386" s="33"/>
      <c r="E1386" s="33"/>
      <c r="F1386" s="113"/>
    </row>
    <row r="1387" spans="1:11" s="66" customFormat="1">
      <c r="A1387" s="233"/>
      <c r="B1387" s="336" t="s">
        <v>24</v>
      </c>
      <c r="C1387" s="135"/>
      <c r="D1387" s="30"/>
      <c r="E1387" s="38">
        <v>0</v>
      </c>
      <c r="F1387" s="99"/>
    </row>
    <row r="1388" spans="1:11" s="66" customFormat="1">
      <c r="A1388" s="233"/>
      <c r="B1388" s="336"/>
      <c r="C1388" s="135"/>
      <c r="D1388" s="30"/>
      <c r="E1388" s="38"/>
      <c r="F1388" s="99"/>
    </row>
    <row r="1389" spans="1:11" s="66" customFormat="1">
      <c r="A1389" s="233"/>
      <c r="B1389" s="336" t="s">
        <v>567</v>
      </c>
      <c r="C1389" s="135" t="s">
        <v>13</v>
      </c>
      <c r="D1389" s="30">
        <f>14.2*158.7</f>
        <v>2253.5399999999995</v>
      </c>
      <c r="E1389" s="38">
        <v>0</v>
      </c>
      <c r="F1389" s="99">
        <f>D1389*E1389</f>
        <v>0</v>
      </c>
    </row>
    <row r="1390" spans="1:11" s="66" customFormat="1">
      <c r="A1390" s="268"/>
      <c r="B1390" s="329"/>
      <c r="C1390" s="270"/>
      <c r="D1390" s="271"/>
      <c r="E1390" s="271"/>
      <c r="F1390" s="272"/>
    </row>
    <row r="1391" spans="1:11" s="66" customFormat="1" ht="76.5">
      <c r="A1391" s="232" t="s">
        <v>165</v>
      </c>
      <c r="B1391" s="336" t="s">
        <v>1023</v>
      </c>
      <c r="C1391" s="135"/>
      <c r="D1391" s="30"/>
      <c r="E1391" s="38">
        <v>0</v>
      </c>
      <c r="F1391" s="99"/>
    </row>
    <row r="1392" spans="1:11" s="192" customFormat="1" ht="76.5">
      <c r="A1392" s="189"/>
      <c r="B1392" s="327" t="s">
        <v>1024</v>
      </c>
      <c r="C1392" s="190"/>
      <c r="D1392" s="142"/>
      <c r="F1392" s="191"/>
      <c r="I1392" s="66"/>
      <c r="J1392" s="66"/>
      <c r="K1392" s="66"/>
    </row>
    <row r="1393" spans="1:11" s="66" customFormat="1" ht="63.75">
      <c r="A1393" s="137"/>
      <c r="B1393" s="327" t="s">
        <v>619</v>
      </c>
      <c r="C1393" s="125"/>
      <c r="D1393" s="33"/>
      <c r="E1393" s="142"/>
      <c r="F1393" s="113"/>
      <c r="G1393" s="410"/>
      <c r="H1393" s="410"/>
      <c r="I1393" s="410"/>
    </row>
    <row r="1394" spans="1:11" s="66" customFormat="1" ht="51">
      <c r="A1394" s="137"/>
      <c r="B1394" s="356" t="s">
        <v>838</v>
      </c>
      <c r="C1394" s="125"/>
      <c r="D1394" s="33"/>
      <c r="E1394" s="33"/>
      <c r="F1394" s="113"/>
      <c r="I1394" s="95"/>
      <c r="K1394" s="95"/>
    </row>
    <row r="1395" spans="1:11" s="66" customFormat="1" ht="51">
      <c r="A1395" s="137"/>
      <c r="B1395" s="356" t="s">
        <v>965</v>
      </c>
      <c r="C1395" s="125"/>
      <c r="D1395" s="33"/>
      <c r="E1395" s="33"/>
      <c r="F1395" s="113"/>
      <c r="I1395" s="180"/>
      <c r="K1395" s="180"/>
    </row>
    <row r="1396" spans="1:11" s="66" customFormat="1" ht="63.75">
      <c r="A1396" s="137"/>
      <c r="B1396" s="356" t="s">
        <v>962</v>
      </c>
      <c r="C1396" s="125"/>
      <c r="D1396" s="33"/>
      <c r="E1396" s="33"/>
      <c r="F1396" s="113"/>
      <c r="I1396" s="180"/>
      <c r="K1396" s="180"/>
    </row>
    <row r="1397" spans="1:11" s="66" customFormat="1" ht="63.75">
      <c r="A1397" s="137"/>
      <c r="B1397" s="356" t="s">
        <v>963</v>
      </c>
      <c r="C1397" s="125"/>
      <c r="D1397" s="33"/>
      <c r="E1397" s="33"/>
      <c r="F1397" s="113"/>
      <c r="I1397" s="180"/>
      <c r="K1397" s="180"/>
    </row>
    <row r="1398" spans="1:11" s="66" customFormat="1" ht="51.75" thickBot="1">
      <c r="A1398" s="139"/>
      <c r="B1398" s="389" t="s">
        <v>964</v>
      </c>
      <c r="C1398" s="140"/>
      <c r="D1398" s="143"/>
      <c r="E1398" s="143"/>
      <c r="F1398" s="170"/>
      <c r="I1398" s="180"/>
      <c r="K1398" s="180"/>
    </row>
    <row r="1399" spans="1:11" s="66" customFormat="1" ht="13.5" thickTop="1">
      <c r="A1399" s="137"/>
      <c r="B1399" s="396"/>
      <c r="C1399" s="125"/>
      <c r="D1399" s="33"/>
      <c r="E1399" s="33"/>
      <c r="F1399" s="113"/>
      <c r="I1399" s="180"/>
      <c r="K1399" s="180"/>
    </row>
    <row r="1400" spans="1:11" s="66" customFormat="1" ht="102">
      <c r="A1400" s="137"/>
      <c r="B1400" s="397" t="s">
        <v>967</v>
      </c>
      <c r="C1400" s="125"/>
      <c r="D1400" s="33"/>
      <c r="E1400" s="33"/>
      <c r="F1400" s="113"/>
      <c r="I1400" s="180"/>
      <c r="K1400" s="180"/>
    </row>
    <row r="1401" spans="1:11" s="66" customFormat="1" ht="63.75">
      <c r="A1401" s="137"/>
      <c r="B1401" s="327" t="s">
        <v>120</v>
      </c>
      <c r="C1401" s="125"/>
      <c r="D1401" s="33"/>
      <c r="E1401" s="33"/>
      <c r="F1401" s="113"/>
      <c r="I1401" s="125"/>
      <c r="J1401" s="125"/>
      <c r="K1401" s="125"/>
    </row>
    <row r="1402" spans="1:11" s="66" customFormat="1" ht="63.75">
      <c r="A1402" s="137"/>
      <c r="B1402" s="327" t="s">
        <v>970</v>
      </c>
      <c r="C1402" s="125"/>
      <c r="D1402" s="33"/>
      <c r="E1402" s="33"/>
      <c r="F1402" s="113"/>
      <c r="I1402" s="65"/>
      <c r="J1402" s="65"/>
      <c r="K1402" s="65"/>
    </row>
    <row r="1403" spans="1:11" s="66" customFormat="1" ht="63.75">
      <c r="A1403" s="137"/>
      <c r="B1403" s="327" t="s">
        <v>971</v>
      </c>
      <c r="C1403" s="125"/>
      <c r="D1403" s="33"/>
      <c r="E1403" s="33"/>
      <c r="F1403" s="113"/>
      <c r="I1403" s="65"/>
      <c r="J1403" s="65"/>
      <c r="K1403" s="65"/>
    </row>
    <row r="1404" spans="1:11" s="66" customFormat="1" ht="51">
      <c r="A1404" s="137"/>
      <c r="B1404" s="327" t="s">
        <v>972</v>
      </c>
      <c r="C1404" s="125"/>
      <c r="D1404" s="33"/>
      <c r="E1404" s="33"/>
      <c r="F1404" s="113"/>
      <c r="I1404" s="65"/>
      <c r="J1404" s="65"/>
      <c r="K1404" s="65"/>
    </row>
    <row r="1405" spans="1:11" s="66" customFormat="1" ht="51">
      <c r="A1405" s="137"/>
      <c r="B1405" s="327" t="s">
        <v>973</v>
      </c>
      <c r="C1405" s="125"/>
      <c r="D1405" s="33"/>
      <c r="E1405" s="33"/>
      <c r="F1405" s="113"/>
      <c r="I1405" s="65"/>
      <c r="J1405" s="65"/>
      <c r="K1405" s="65"/>
    </row>
    <row r="1406" spans="1:11" s="66" customFormat="1" ht="89.25">
      <c r="A1406" s="137"/>
      <c r="B1406" s="327" t="s">
        <v>974</v>
      </c>
      <c r="C1406" s="125"/>
      <c r="D1406" s="33"/>
      <c r="E1406" s="33"/>
      <c r="F1406" s="113"/>
      <c r="I1406" s="65"/>
      <c r="J1406" s="65"/>
      <c r="K1406" s="65"/>
    </row>
    <row r="1407" spans="1:11" s="66" customFormat="1">
      <c r="A1407" s="137"/>
      <c r="B1407" s="327" t="s">
        <v>1022</v>
      </c>
      <c r="C1407" s="125"/>
      <c r="D1407" s="33"/>
      <c r="E1407" s="33"/>
      <c r="F1407" s="113"/>
      <c r="I1407" s="65"/>
      <c r="J1407" s="65"/>
      <c r="K1407" s="65"/>
    </row>
    <row r="1408" spans="1:11" s="66" customFormat="1">
      <c r="A1408" s="137"/>
      <c r="B1408" s="327" t="s">
        <v>121</v>
      </c>
      <c r="C1408" s="125"/>
      <c r="D1408" s="33"/>
      <c r="E1408" s="33"/>
      <c r="F1408" s="113"/>
    </row>
    <row r="1409" spans="1:6" s="66" customFormat="1">
      <c r="A1409" s="137"/>
      <c r="B1409" s="326"/>
      <c r="C1409" s="125"/>
      <c r="D1409" s="33"/>
      <c r="E1409" s="33"/>
      <c r="F1409" s="113"/>
    </row>
    <row r="1410" spans="1:6" s="66" customFormat="1">
      <c r="A1410" s="137"/>
      <c r="B1410" s="325" t="s">
        <v>124</v>
      </c>
      <c r="C1410" s="8"/>
      <c r="D1410" s="12"/>
      <c r="E1410" s="33"/>
      <c r="F1410" s="113"/>
    </row>
    <row r="1411" spans="1:6" s="66" customFormat="1" ht="63.75">
      <c r="A1411" s="137"/>
      <c r="B1411" s="336" t="s">
        <v>568</v>
      </c>
      <c r="C1411" s="8"/>
      <c r="D1411" s="30">
        <f>3.84*(17.62+3.55*2+15+18.94+16.1+51.3+16.1-2.71*4)-(1.36*2.55*5+2.03*2.55*6+1.81*1.83*8+2.66*0.53*4+1.81*0.53*6+1.13*2.55+1.36*2.55+1.81*2.55*2)</f>
        <v>402.39589999999998</v>
      </c>
      <c r="E1411" s="33"/>
      <c r="F1411" s="113"/>
    </row>
    <row r="1412" spans="1:6" s="66" customFormat="1">
      <c r="A1412" s="137"/>
      <c r="B1412" s="336" t="s">
        <v>597</v>
      </c>
      <c r="C1412" s="8"/>
      <c r="D1412" s="30">
        <f>1.04*141.7</f>
        <v>147.36799999999999</v>
      </c>
      <c r="E1412" s="33"/>
      <c r="F1412" s="113"/>
    </row>
    <row r="1413" spans="1:6" s="66" customFormat="1" ht="13.5" thickBot="1">
      <c r="A1413" s="139"/>
      <c r="B1413" s="347"/>
      <c r="C1413" s="119"/>
      <c r="D1413" s="130"/>
      <c r="E1413" s="143"/>
      <c r="F1413" s="170"/>
    </row>
    <row r="1414" spans="1:6" s="66" customFormat="1" ht="13.5" thickTop="1">
      <c r="A1414" s="137"/>
      <c r="B1414" s="336"/>
      <c r="C1414" s="8"/>
      <c r="D1414" s="30"/>
      <c r="E1414" s="33"/>
      <c r="F1414" s="113"/>
    </row>
    <row r="1415" spans="1:6" s="66" customFormat="1">
      <c r="A1415" s="137"/>
      <c r="B1415" s="325" t="s">
        <v>167</v>
      </c>
      <c r="C1415" s="8"/>
      <c r="D1415" s="12"/>
      <c r="E1415" s="33"/>
      <c r="F1415" s="113"/>
    </row>
    <row r="1416" spans="1:6" s="66" customFormat="1" ht="25.5">
      <c r="A1416" s="137"/>
      <c r="B1416" s="336" t="s">
        <v>168</v>
      </c>
      <c r="C1416" s="8"/>
      <c r="D1416" s="30">
        <f>3.84*(51.3*2+16.1*2-1.81*6-1.36*6-2.71*4-2.03*9)-2.26*0.53*3</f>
        <v>329.21940000000006</v>
      </c>
      <c r="E1416" s="33"/>
      <c r="F1416" s="113"/>
    </row>
    <row r="1417" spans="1:6" s="66" customFormat="1">
      <c r="A1417" s="137"/>
      <c r="B1417" s="325"/>
      <c r="C1417" s="8"/>
      <c r="D1417" s="12"/>
      <c r="E1417" s="33"/>
      <c r="F1417" s="113"/>
    </row>
    <row r="1418" spans="1:6" s="66" customFormat="1">
      <c r="A1418" s="137"/>
      <c r="B1418" s="325" t="s">
        <v>169</v>
      </c>
      <c r="C1418" s="8"/>
      <c r="D1418" s="12"/>
      <c r="E1418" s="33"/>
      <c r="F1418" s="113"/>
    </row>
    <row r="1419" spans="1:6" s="66" customFormat="1" ht="51">
      <c r="A1419" s="137"/>
      <c r="B1419" s="336" t="s">
        <v>170</v>
      </c>
      <c r="C1419" s="8"/>
      <c r="D1419" s="30">
        <f>3.84*(45.32+16.1+2.09*2-1.81*6-2.03*15-1.36*6)-(2.26*0.53*3+10.58*2.35*2)+(7.37+8.31)/2*14.22*2+8.31*15.51</f>
        <v>360.47750000000002</v>
      </c>
      <c r="E1419" s="33"/>
      <c r="F1419" s="113"/>
    </row>
    <row r="1420" spans="1:6" s="66" customFormat="1" ht="25.5">
      <c r="A1420" s="137"/>
      <c r="B1420" s="336" t="s">
        <v>171</v>
      </c>
      <c r="C1420" s="8"/>
      <c r="D1420" s="30">
        <f>1.45*(2*2+5.85*2)+1.76*(1.61+45.32*2+2.09*2)</f>
        <v>192.48179999999999</v>
      </c>
      <c r="E1420" s="33"/>
      <c r="F1420" s="113"/>
    </row>
    <row r="1421" spans="1:6" s="66" customFormat="1">
      <c r="A1421" s="137"/>
      <c r="B1421" s="325"/>
      <c r="C1421" s="8"/>
      <c r="D1421" s="12"/>
      <c r="E1421" s="33"/>
      <c r="F1421" s="113"/>
    </row>
    <row r="1422" spans="1:6" s="66" customFormat="1">
      <c r="A1422" s="137"/>
      <c r="B1422" s="325" t="s">
        <v>975</v>
      </c>
      <c r="C1422" s="8" t="s">
        <v>13</v>
      </c>
      <c r="D1422" s="12">
        <f>SUM(D1411:D1420)</f>
        <v>1431.9426000000001</v>
      </c>
      <c r="E1422" s="11">
        <v>0</v>
      </c>
      <c r="F1422" s="19">
        <f>+D1422*E1422</f>
        <v>0</v>
      </c>
    </row>
    <row r="1423" spans="1:6" s="66" customFormat="1">
      <c r="A1423" s="268"/>
      <c r="B1423" s="329"/>
      <c r="C1423" s="270"/>
      <c r="D1423" s="271"/>
      <c r="E1423" s="271"/>
      <c r="F1423" s="272"/>
    </row>
    <row r="1424" spans="1:6" s="66" customFormat="1" ht="63.75">
      <c r="A1424" s="29" t="s">
        <v>976</v>
      </c>
      <c r="B1424" s="327" t="s">
        <v>977</v>
      </c>
      <c r="C1424" s="8"/>
      <c r="D1424" s="9"/>
      <c r="E1424" s="9"/>
      <c r="F1424" s="10"/>
    </row>
    <row r="1425" spans="1:7" s="66" customFormat="1" ht="102">
      <c r="A1425" s="90"/>
      <c r="B1425" s="327" t="s">
        <v>978</v>
      </c>
      <c r="C1425" s="31"/>
      <c r="D1425" s="30"/>
      <c r="E1425" s="11"/>
      <c r="F1425" s="19"/>
      <c r="G1425" s="30"/>
    </row>
    <row r="1426" spans="1:7" s="66" customFormat="1" ht="63.75">
      <c r="A1426" s="6"/>
      <c r="B1426" s="398" t="s">
        <v>979</v>
      </c>
      <c r="C1426" s="297"/>
      <c r="D1426" s="298"/>
      <c r="E1426" s="9"/>
      <c r="F1426" s="10"/>
    </row>
    <row r="1427" spans="1:7" s="66" customFormat="1" ht="89.25">
      <c r="A1427" s="6"/>
      <c r="B1427" s="327" t="s">
        <v>980</v>
      </c>
      <c r="C1427" s="8"/>
      <c r="D1427" s="9"/>
      <c r="E1427" s="9"/>
      <c r="F1427" s="10"/>
    </row>
    <row r="1428" spans="1:7" s="66" customFormat="1" ht="51">
      <c r="A1428" s="6"/>
      <c r="B1428" s="327" t="s">
        <v>982</v>
      </c>
      <c r="C1428" s="8"/>
      <c r="D1428" s="9"/>
      <c r="E1428" s="9"/>
      <c r="F1428" s="10"/>
    </row>
    <row r="1429" spans="1:7" s="66" customFormat="1" ht="51">
      <c r="A1429" s="6"/>
      <c r="B1429" s="327" t="s">
        <v>983</v>
      </c>
      <c r="C1429" s="8"/>
      <c r="D1429" s="9"/>
      <c r="E1429" s="9"/>
      <c r="F1429" s="10"/>
    </row>
    <row r="1430" spans="1:7" s="66" customFormat="1" ht="51">
      <c r="A1430" s="6"/>
      <c r="B1430" s="327" t="s">
        <v>981</v>
      </c>
      <c r="C1430" s="8"/>
      <c r="D1430" s="9"/>
      <c r="E1430" s="9"/>
      <c r="F1430" s="10"/>
    </row>
    <row r="1431" spans="1:7" s="66" customFormat="1" ht="26.25" thickBot="1">
      <c r="A1431" s="118"/>
      <c r="B1431" s="358" t="s">
        <v>984</v>
      </c>
      <c r="C1431" s="119" t="s">
        <v>985</v>
      </c>
      <c r="D1431" s="199">
        <v>356.33</v>
      </c>
      <c r="E1431" s="199">
        <v>0</v>
      </c>
      <c r="F1431" s="74">
        <f>+D1431*E1431</f>
        <v>0</v>
      </c>
    </row>
    <row r="1432" spans="1:7" s="66" customFormat="1" ht="13.5" thickTop="1">
      <c r="A1432" s="6"/>
      <c r="B1432" s="326"/>
      <c r="C1432" s="8"/>
      <c r="D1432" s="9"/>
      <c r="E1432" s="9"/>
      <c r="F1432" s="10"/>
    </row>
    <row r="1433" spans="1:7" s="66" customFormat="1" ht="76.5">
      <c r="A1433" s="90" t="s">
        <v>741</v>
      </c>
      <c r="B1433" s="327" t="s">
        <v>621</v>
      </c>
      <c r="C1433" s="31"/>
      <c r="D1433" s="30"/>
      <c r="E1433" s="11"/>
      <c r="F1433" s="19"/>
    </row>
    <row r="1434" spans="1:7" s="66" customFormat="1" ht="25.5">
      <c r="A1434" s="90"/>
      <c r="B1434" s="327" t="s">
        <v>118</v>
      </c>
      <c r="C1434" s="31"/>
      <c r="D1434" s="30"/>
      <c r="E1434" s="11"/>
      <c r="F1434" s="19"/>
      <c r="G1434" s="236"/>
    </row>
    <row r="1435" spans="1:7" s="66" customFormat="1" ht="63.75">
      <c r="A1435" s="90"/>
      <c r="B1435" s="327" t="s">
        <v>119</v>
      </c>
      <c r="C1435" s="31"/>
      <c r="D1435" s="30"/>
      <c r="E1435" s="11"/>
      <c r="F1435" s="19"/>
      <c r="G1435" s="226"/>
    </row>
    <row r="1436" spans="1:7" s="66" customFormat="1" ht="51">
      <c r="A1436" s="90"/>
      <c r="B1436" s="356" t="s">
        <v>836</v>
      </c>
      <c r="C1436" s="31"/>
      <c r="D1436" s="30"/>
      <c r="E1436" s="11"/>
      <c r="F1436" s="19"/>
      <c r="G1436" s="226"/>
    </row>
    <row r="1437" spans="1:7" s="66" customFormat="1" ht="63.75">
      <c r="A1437" s="90"/>
      <c r="B1437" s="356" t="s">
        <v>837</v>
      </c>
      <c r="C1437" s="31"/>
      <c r="D1437" s="30"/>
      <c r="E1437" s="11"/>
      <c r="F1437" s="19"/>
      <c r="G1437" s="226"/>
    </row>
    <row r="1438" spans="1:7" s="66" customFormat="1" ht="63.75">
      <c r="A1438" s="90"/>
      <c r="B1438" s="327" t="s">
        <v>120</v>
      </c>
      <c r="C1438" s="31"/>
      <c r="D1438" s="30"/>
      <c r="E1438" s="11"/>
      <c r="F1438" s="19"/>
      <c r="G1438" s="236"/>
    </row>
    <row r="1439" spans="1:7" s="66" customFormat="1">
      <c r="A1439" s="90"/>
      <c r="B1439" s="326" t="s">
        <v>121</v>
      </c>
      <c r="C1439" s="31"/>
      <c r="D1439" s="30"/>
      <c r="E1439" s="11"/>
      <c r="F1439" s="19"/>
    </row>
    <row r="1440" spans="1:7" s="66" customFormat="1">
      <c r="A1440" s="90"/>
      <c r="B1440" s="341"/>
      <c r="C1440" s="31"/>
      <c r="D1440" s="30"/>
      <c r="E1440" s="11"/>
      <c r="F1440" s="19"/>
    </row>
    <row r="1441" spans="1:8" s="66" customFormat="1">
      <c r="A1441" s="90"/>
      <c r="B1441" s="359" t="s">
        <v>622</v>
      </c>
      <c r="C1441" s="8" t="s">
        <v>13</v>
      </c>
      <c r="D1441" s="194">
        <f>0.7*0.54*4+(0.44*2+0.54)*14</f>
        <v>21.391999999999999</v>
      </c>
      <c r="E1441" s="11">
        <v>0</v>
      </c>
      <c r="F1441" s="37">
        <f>+D1441*E1441</f>
        <v>0</v>
      </c>
    </row>
    <row r="1442" spans="1:8" s="66" customFormat="1">
      <c r="A1442" s="268"/>
      <c r="B1442" s="329"/>
      <c r="C1442" s="270"/>
      <c r="D1442" s="271"/>
      <c r="E1442" s="271"/>
      <c r="F1442" s="272"/>
    </row>
    <row r="1443" spans="1:8" s="66" customFormat="1" ht="51">
      <c r="A1443" s="90" t="s">
        <v>742</v>
      </c>
      <c r="B1443" s="356" t="s">
        <v>570</v>
      </c>
      <c r="C1443" s="31"/>
      <c r="D1443" s="30"/>
      <c r="E1443" s="11"/>
      <c r="F1443" s="19"/>
      <c r="H1443" s="91"/>
    </row>
    <row r="1444" spans="1:8" s="66" customFormat="1" ht="25.5">
      <c r="A1444" s="90"/>
      <c r="B1444" s="356" t="s">
        <v>569</v>
      </c>
      <c r="C1444" s="31"/>
      <c r="D1444" s="30"/>
      <c r="E1444" s="11"/>
      <c r="F1444" s="19"/>
      <c r="H1444" s="91"/>
    </row>
    <row r="1445" spans="1:8" s="66" customFormat="1">
      <c r="A1445" s="195"/>
      <c r="B1445" s="357" t="s">
        <v>24</v>
      </c>
      <c r="C1445" s="8" t="s">
        <v>13</v>
      </c>
      <c r="D1445" s="12">
        <v>1431.94</v>
      </c>
      <c r="E1445" s="11">
        <v>0</v>
      </c>
      <c r="F1445" s="37">
        <f>+D1445*E1445</f>
        <v>0</v>
      </c>
      <c r="H1445" s="92"/>
    </row>
    <row r="1446" spans="1:8" s="66" customFormat="1">
      <c r="A1446" s="268"/>
      <c r="B1446" s="329"/>
      <c r="C1446" s="270"/>
      <c r="D1446" s="271"/>
      <c r="E1446" s="271"/>
      <c r="F1446" s="272"/>
      <c r="H1446" s="92"/>
    </row>
    <row r="1447" spans="1:8" s="66" customFormat="1" ht="38.25">
      <c r="A1447" s="90" t="s">
        <v>743</v>
      </c>
      <c r="B1447" s="356" t="s">
        <v>988</v>
      </c>
      <c r="C1447" s="7"/>
      <c r="D1447" s="109"/>
      <c r="E1447" s="11"/>
      <c r="F1447" s="37"/>
      <c r="H1447" s="92"/>
    </row>
    <row r="1448" spans="1:8" s="66" customFormat="1" ht="25.5">
      <c r="A1448" s="90"/>
      <c r="B1448" s="356" t="s">
        <v>989</v>
      </c>
      <c r="C1448" s="7"/>
      <c r="D1448" s="109"/>
      <c r="E1448" s="11"/>
      <c r="F1448" s="37"/>
      <c r="H1448" s="92"/>
    </row>
    <row r="1449" spans="1:8" s="66" customFormat="1">
      <c r="A1449" s="195"/>
      <c r="B1449" s="357" t="s">
        <v>620</v>
      </c>
      <c r="C1449" s="7"/>
      <c r="D1449" s="109"/>
      <c r="E1449" s="11"/>
      <c r="F1449" s="37"/>
      <c r="G1449" s="292"/>
      <c r="H1449" s="92"/>
    </row>
    <row r="1450" spans="1:8" s="66" customFormat="1">
      <c r="A1450" s="195"/>
      <c r="B1450" s="356"/>
      <c r="C1450" s="8"/>
      <c r="D1450" s="109"/>
      <c r="E1450" s="11"/>
      <c r="F1450" s="37"/>
      <c r="H1450" s="92"/>
    </row>
    <row r="1451" spans="1:8" s="66" customFormat="1">
      <c r="A1451" s="195"/>
      <c r="B1451" s="399" t="s">
        <v>986</v>
      </c>
      <c r="C1451" s="8" t="s">
        <v>87</v>
      </c>
      <c r="D1451" s="299">
        <f>1.85*2.6*5+6.77*2*0.4*3.14</f>
        <v>41.056240000000003</v>
      </c>
      <c r="E1451" s="11">
        <v>0</v>
      </c>
      <c r="F1451" s="37">
        <f>E1451*D1451</f>
        <v>0</v>
      </c>
      <c r="H1451" s="92"/>
    </row>
    <row r="1452" spans="1:8" s="66" customFormat="1" ht="13.5" thickBot="1">
      <c r="A1452" s="273"/>
      <c r="B1452" s="332"/>
      <c r="C1452" s="274"/>
      <c r="D1452" s="275"/>
      <c r="E1452" s="275"/>
      <c r="F1452" s="276"/>
      <c r="H1452" s="92"/>
    </row>
    <row r="1453" spans="1:8" s="66" customFormat="1" ht="13.5" thickTop="1">
      <c r="A1453" s="6"/>
      <c r="B1453" s="326"/>
      <c r="C1453" s="8"/>
      <c r="D1453" s="9"/>
      <c r="E1453" s="9"/>
      <c r="F1453" s="10"/>
      <c r="H1453" s="92"/>
    </row>
    <row r="1454" spans="1:8" s="66" customFormat="1" ht="51">
      <c r="A1454" s="29" t="s">
        <v>744</v>
      </c>
      <c r="B1454" s="327" t="s">
        <v>942</v>
      </c>
      <c r="C1454" s="8"/>
      <c r="D1454" s="9"/>
      <c r="E1454" s="9"/>
      <c r="F1454" s="10"/>
      <c r="H1454" s="92"/>
    </row>
    <row r="1455" spans="1:8" s="66" customFormat="1" ht="25.5">
      <c r="A1455" s="6"/>
      <c r="B1455" s="327" t="s">
        <v>943</v>
      </c>
      <c r="C1455" s="8"/>
      <c r="D1455" s="9"/>
      <c r="E1455" s="9"/>
      <c r="F1455" s="10"/>
      <c r="H1455" s="92"/>
    </row>
    <row r="1456" spans="1:8" s="66" customFormat="1" ht="38.25">
      <c r="A1456" s="6"/>
      <c r="B1456" s="327" t="s">
        <v>944</v>
      </c>
      <c r="C1456" s="8"/>
      <c r="D1456" s="9"/>
      <c r="E1456" s="9"/>
      <c r="F1456" s="10"/>
      <c r="H1456" s="92"/>
    </row>
    <row r="1457" spans="1:8" s="66" customFormat="1" ht="25.5">
      <c r="A1457" s="6"/>
      <c r="B1457" s="327" t="s">
        <v>569</v>
      </c>
      <c r="C1457" s="8"/>
      <c r="D1457" s="9"/>
      <c r="E1457" s="9"/>
      <c r="F1457" s="10"/>
      <c r="G1457" s="56"/>
      <c r="H1457" s="92"/>
    </row>
    <row r="1458" spans="1:8" s="66" customFormat="1">
      <c r="A1458" s="6"/>
      <c r="B1458" s="368" t="s">
        <v>24</v>
      </c>
      <c r="C1458" s="8"/>
      <c r="D1458" s="9"/>
      <c r="E1458" s="9"/>
      <c r="F1458" s="10"/>
      <c r="G1458" s="56"/>
      <c r="H1458" s="92"/>
    </row>
    <row r="1459" spans="1:8" s="66" customFormat="1">
      <c r="A1459" s="6"/>
      <c r="B1459" s="326"/>
      <c r="C1459" s="8"/>
      <c r="D1459" s="9"/>
      <c r="E1459" s="9"/>
      <c r="F1459" s="10"/>
      <c r="G1459" s="56"/>
      <c r="H1459" s="92"/>
    </row>
    <row r="1460" spans="1:8" s="66" customFormat="1">
      <c r="A1460" s="6"/>
      <c r="B1460" s="366" t="s">
        <v>392</v>
      </c>
      <c r="C1460" s="8" t="s">
        <v>13</v>
      </c>
      <c r="D1460" s="166">
        <f>3.56*(2.15*2+1.74)-1.36*2.55</f>
        <v>18.034400000000002</v>
      </c>
      <c r="E1460" s="9">
        <v>0</v>
      </c>
      <c r="F1460" s="37">
        <f>E1460*D1460</f>
        <v>0</v>
      </c>
      <c r="G1460" s="56"/>
      <c r="H1460" s="92"/>
    </row>
    <row r="1461" spans="1:8" s="66" customFormat="1">
      <c r="A1461" s="268"/>
      <c r="B1461" s="329"/>
      <c r="C1461" s="270"/>
      <c r="D1461" s="271"/>
      <c r="E1461" s="271"/>
      <c r="F1461" s="272"/>
      <c r="G1461" s="56"/>
      <c r="H1461" s="92"/>
    </row>
    <row r="1462" spans="1:8" s="66" customFormat="1" ht="89.25">
      <c r="A1462" s="90" t="s">
        <v>744</v>
      </c>
      <c r="B1462" s="356" t="s">
        <v>625</v>
      </c>
      <c r="C1462" s="7"/>
      <c r="D1462" s="109"/>
      <c r="E1462" s="11"/>
      <c r="F1462" s="37"/>
      <c r="H1462" s="92"/>
    </row>
    <row r="1463" spans="1:8" s="66" customFormat="1">
      <c r="A1463" s="195"/>
      <c r="B1463" s="356" t="s">
        <v>580</v>
      </c>
      <c r="C1463" s="8"/>
      <c r="D1463" s="109"/>
      <c r="E1463" s="11"/>
      <c r="F1463" s="37"/>
      <c r="H1463" s="92"/>
    </row>
    <row r="1464" spans="1:8" s="66" customFormat="1">
      <c r="A1464" s="137"/>
      <c r="B1464" s="359"/>
      <c r="C1464" s="31"/>
      <c r="D1464" s="30"/>
      <c r="E1464" s="11"/>
      <c r="F1464" s="19"/>
    </row>
    <row r="1465" spans="1:8" s="66" customFormat="1">
      <c r="A1465" s="137"/>
      <c r="B1465" s="366" t="s">
        <v>987</v>
      </c>
      <c r="C1465" s="67" t="s">
        <v>87</v>
      </c>
      <c r="D1465" s="166">
        <f>51.93+112.6+1.85*2.6*5+6.77*2*0.4*3.14</f>
        <v>205.58624</v>
      </c>
      <c r="E1465" s="11">
        <v>0</v>
      </c>
      <c r="F1465" s="37">
        <f>E1465*D1465</f>
        <v>0</v>
      </c>
    </row>
    <row r="1466" spans="1:8" s="66" customFormat="1">
      <c r="A1466" s="268"/>
      <c r="B1466" s="329"/>
      <c r="C1466" s="270"/>
      <c r="D1466" s="271"/>
      <c r="E1466" s="271"/>
      <c r="F1466" s="272"/>
    </row>
    <row r="1467" spans="1:8" s="66" customFormat="1" ht="38.25">
      <c r="A1467" s="90" t="s">
        <v>745</v>
      </c>
      <c r="B1467" s="331" t="s">
        <v>624</v>
      </c>
      <c r="C1467" s="67"/>
      <c r="D1467" s="166"/>
      <c r="E1467" s="11"/>
      <c r="F1467" s="37"/>
    </row>
    <row r="1468" spans="1:8" s="66" customFormat="1" ht="25.5">
      <c r="A1468" s="137"/>
      <c r="B1468" s="331" t="s">
        <v>626</v>
      </c>
      <c r="C1468" s="67"/>
      <c r="D1468" s="166"/>
      <c r="E1468" s="11"/>
      <c r="F1468" s="37"/>
    </row>
    <row r="1469" spans="1:8" s="66" customFormat="1">
      <c r="A1469" s="137"/>
      <c r="B1469" s="356" t="s">
        <v>580</v>
      </c>
      <c r="C1469" s="31"/>
      <c r="D1469" s="30"/>
      <c r="E1469" s="11"/>
      <c r="F1469" s="19"/>
    </row>
    <row r="1470" spans="1:8" s="66" customFormat="1">
      <c r="A1470" s="137"/>
      <c r="B1470" s="359"/>
      <c r="C1470" s="31"/>
      <c r="D1470" s="30"/>
      <c r="E1470" s="11"/>
      <c r="F1470" s="19"/>
    </row>
    <row r="1471" spans="1:8" s="66" customFormat="1">
      <c r="A1471" s="137"/>
      <c r="B1471" s="359" t="s">
        <v>627</v>
      </c>
      <c r="C1471" s="31"/>
      <c r="D1471" s="30"/>
      <c r="E1471" s="11"/>
      <c r="F1471" s="19"/>
    </row>
    <row r="1472" spans="1:8" s="66" customFormat="1">
      <c r="A1472" s="137"/>
      <c r="B1472" s="359" t="s">
        <v>628</v>
      </c>
      <c r="C1472" s="67" t="s">
        <v>87</v>
      </c>
      <c r="D1472" s="194">
        <f>3.15*2+0.12*8.3+(0.12*0.18)*(17.4+7.2)</f>
        <v>7.8273599999999997</v>
      </c>
      <c r="E1472" s="11">
        <v>0</v>
      </c>
      <c r="F1472" s="37">
        <f>E1472*D1472</f>
        <v>0</v>
      </c>
    </row>
    <row r="1473" spans="1:6" s="66" customFormat="1" ht="13.5" thickBot="1">
      <c r="A1473" s="268"/>
      <c r="B1473" s="329"/>
      <c r="C1473" s="270"/>
      <c r="D1473" s="271"/>
      <c r="E1473" s="271"/>
      <c r="F1473" s="272"/>
    </row>
    <row r="1474" spans="1:6" s="66" customFormat="1" ht="16.5" thickTop="1" thickBot="1">
      <c r="A1474" s="51" t="s">
        <v>163</v>
      </c>
      <c r="B1474" s="391" t="s">
        <v>56</v>
      </c>
      <c r="C1474" s="100"/>
      <c r="D1474" s="62"/>
      <c r="E1474" s="63"/>
      <c r="F1474" s="52">
        <f>SUM(F1388:F1473)</f>
        <v>0</v>
      </c>
    </row>
    <row r="1475" spans="1:6" s="66" customFormat="1" ht="16.5" thickTop="1" thickBot="1">
      <c r="A1475" s="48" t="s">
        <v>586</v>
      </c>
      <c r="B1475" s="392" t="s">
        <v>51</v>
      </c>
      <c r="C1475" s="133"/>
      <c r="D1475" s="49"/>
      <c r="E1475" s="75"/>
      <c r="F1475" s="50"/>
    </row>
    <row r="1476" spans="1:6" s="66" customFormat="1" ht="13.5" thickTop="1">
      <c r="A1476" s="161"/>
      <c r="B1476" s="367"/>
      <c r="C1476" s="162"/>
      <c r="D1476" s="163"/>
      <c r="E1476" s="163"/>
      <c r="F1476" s="164"/>
    </row>
    <row r="1477" spans="1:6" s="66" customFormat="1" ht="76.5">
      <c r="A1477" s="90" t="s">
        <v>661</v>
      </c>
      <c r="B1477" s="325" t="s">
        <v>663</v>
      </c>
      <c r="C1477" s="125"/>
      <c r="D1477" s="33"/>
      <c r="E1477" s="33"/>
      <c r="F1477" s="113"/>
    </row>
    <row r="1478" spans="1:6" s="66" customFormat="1">
      <c r="A1478" s="137"/>
      <c r="B1478" s="352" t="s">
        <v>664</v>
      </c>
      <c r="C1478" s="125"/>
      <c r="D1478" s="169"/>
      <c r="E1478" s="71"/>
      <c r="F1478" s="72"/>
    </row>
    <row r="1479" spans="1:6" s="66" customFormat="1">
      <c r="A1479" s="137"/>
      <c r="B1479" s="352"/>
      <c r="C1479" s="125"/>
      <c r="D1479" s="169"/>
      <c r="E1479" s="71"/>
      <c r="F1479" s="72"/>
    </row>
    <row r="1480" spans="1:6" s="66" customFormat="1">
      <c r="A1480" s="137"/>
      <c r="B1480" s="352" t="s">
        <v>679</v>
      </c>
      <c r="C1480" s="125" t="s">
        <v>88</v>
      </c>
      <c r="D1480" s="169">
        <v>1</v>
      </c>
      <c r="E1480" s="71">
        <v>0</v>
      </c>
      <c r="F1480" s="72">
        <f>+D1480*E1480</f>
        <v>0</v>
      </c>
    </row>
    <row r="1481" spans="1:6" s="66" customFormat="1">
      <c r="A1481" s="268"/>
      <c r="B1481" s="329"/>
      <c r="C1481" s="270"/>
      <c r="D1481" s="271"/>
      <c r="E1481" s="271"/>
      <c r="F1481" s="272"/>
    </row>
    <row r="1482" spans="1:6" s="66" customFormat="1">
      <c r="A1482" s="137"/>
      <c r="B1482" s="352" t="s">
        <v>680</v>
      </c>
      <c r="C1482" s="125" t="s">
        <v>88</v>
      </c>
      <c r="D1482" s="169">
        <v>1</v>
      </c>
      <c r="E1482" s="71">
        <v>0</v>
      </c>
      <c r="F1482" s="72">
        <f>+D1482*E1482</f>
        <v>0</v>
      </c>
    </row>
    <row r="1483" spans="1:6" s="66" customFormat="1">
      <c r="A1483" s="268"/>
      <c r="B1483" s="329"/>
      <c r="C1483" s="270"/>
      <c r="D1483" s="271"/>
      <c r="E1483" s="271"/>
      <c r="F1483" s="272"/>
    </row>
    <row r="1484" spans="1:6" s="66" customFormat="1" ht="51">
      <c r="A1484" s="90" t="s">
        <v>662</v>
      </c>
      <c r="B1484" s="325" t="s">
        <v>123</v>
      </c>
      <c r="C1484" s="125"/>
      <c r="D1484" s="33"/>
      <c r="E1484" s="33"/>
      <c r="F1484" s="113"/>
    </row>
    <row r="1485" spans="1:6" s="66" customFormat="1">
      <c r="A1485" s="137"/>
      <c r="B1485" s="352" t="s">
        <v>24</v>
      </c>
      <c r="C1485" s="125"/>
      <c r="D1485" s="33"/>
      <c r="E1485" s="33"/>
      <c r="F1485" s="113"/>
    </row>
    <row r="1486" spans="1:6" s="66" customFormat="1">
      <c r="A1486" s="137"/>
      <c r="B1486" s="352"/>
      <c r="C1486" s="125"/>
      <c r="D1486" s="33"/>
      <c r="E1486" s="33"/>
      <c r="F1486" s="113"/>
    </row>
    <row r="1487" spans="1:6" s="66" customFormat="1">
      <c r="A1487" s="137"/>
      <c r="B1487" s="352" t="s">
        <v>124</v>
      </c>
      <c r="C1487" s="125"/>
      <c r="D1487" s="33">
        <v>673.53</v>
      </c>
      <c r="E1487" s="33"/>
      <c r="F1487" s="113"/>
    </row>
    <row r="1488" spans="1:6" s="66" customFormat="1">
      <c r="A1488" s="137"/>
      <c r="B1488" s="352"/>
      <c r="C1488" s="125"/>
      <c r="D1488" s="33"/>
      <c r="E1488" s="33"/>
      <c r="F1488" s="113"/>
    </row>
    <row r="1489" spans="1:6" s="66" customFormat="1">
      <c r="A1489" s="137"/>
      <c r="B1489" s="352" t="s">
        <v>125</v>
      </c>
      <c r="C1489" s="125"/>
      <c r="D1489" s="33">
        <v>761.48</v>
      </c>
      <c r="E1489" s="33"/>
      <c r="F1489" s="113"/>
    </row>
    <row r="1490" spans="1:6" s="66" customFormat="1">
      <c r="A1490" s="137"/>
      <c r="B1490" s="352"/>
      <c r="C1490" s="125"/>
      <c r="D1490" s="33"/>
      <c r="E1490" s="33"/>
      <c r="F1490" s="113"/>
    </row>
    <row r="1491" spans="1:6" s="66" customFormat="1">
      <c r="A1491" s="137"/>
      <c r="B1491" s="352" t="s">
        <v>125</v>
      </c>
      <c r="C1491" s="125"/>
      <c r="D1491" s="33">
        <v>851.58</v>
      </c>
      <c r="E1491" s="33"/>
      <c r="F1491" s="113"/>
    </row>
    <row r="1492" spans="1:6" s="66" customFormat="1">
      <c r="A1492" s="137"/>
      <c r="B1492" s="352"/>
      <c r="C1492" s="125"/>
      <c r="D1492" s="33"/>
      <c r="E1492" s="33"/>
      <c r="F1492" s="113"/>
    </row>
    <row r="1493" spans="1:6" s="66" customFormat="1">
      <c r="A1493" s="137"/>
      <c r="B1493" s="352" t="s">
        <v>746</v>
      </c>
      <c r="C1493" s="126" t="s">
        <v>13</v>
      </c>
      <c r="D1493" s="33">
        <f>SUM(D1486:D1492)</f>
        <v>2286.59</v>
      </c>
      <c r="E1493" s="11">
        <v>0</v>
      </c>
      <c r="F1493" s="19">
        <f>E1493*D1493</f>
        <v>0</v>
      </c>
    </row>
    <row r="1494" spans="1:6" s="66" customFormat="1" ht="13.5" thickBot="1">
      <c r="A1494" s="268"/>
      <c r="B1494" s="329"/>
      <c r="C1494" s="270"/>
      <c r="D1494" s="271"/>
      <c r="E1494" s="271"/>
      <c r="F1494" s="272"/>
    </row>
    <row r="1495" spans="1:6" s="66" customFormat="1" ht="16.5" thickTop="1" thickBot="1">
      <c r="A1495" s="51" t="str">
        <f>A1475</f>
        <v>15.</v>
      </c>
      <c r="B1495" s="391" t="s">
        <v>126</v>
      </c>
      <c r="C1495" s="100"/>
      <c r="D1495" s="62"/>
      <c r="E1495" s="63"/>
      <c r="F1495" s="52">
        <f>SUM(F1477:F1494)</f>
        <v>0</v>
      </c>
    </row>
    <row r="1496" spans="1:6" ht="16.5" thickTop="1" thickBot="1">
      <c r="A1496" s="245"/>
      <c r="B1496" s="337" t="s">
        <v>43</v>
      </c>
      <c r="C1496" s="21"/>
      <c r="D1496" s="102"/>
      <c r="E1496" s="23"/>
      <c r="F1496" s="24"/>
    </row>
    <row r="1497" spans="1:6" ht="14.25" thickTop="1" thickBot="1">
      <c r="A1497" s="244"/>
      <c r="B1497" s="400"/>
      <c r="C1497" s="101"/>
      <c r="D1497" s="247"/>
      <c r="E1497" s="45"/>
      <c r="F1497" s="22"/>
    </row>
    <row r="1498" spans="1:6" s="66" customFormat="1" ht="16.5" thickTop="1" thickBot="1">
      <c r="A1498" s="51" t="s">
        <v>9</v>
      </c>
      <c r="B1498" s="391" t="s">
        <v>19</v>
      </c>
      <c r="C1498" s="100"/>
      <c r="D1498" s="62"/>
      <c r="E1498" s="63"/>
      <c r="F1498" s="52">
        <f>F63</f>
        <v>0</v>
      </c>
    </row>
    <row r="1499" spans="1:6" s="66" customFormat="1" ht="16.5" thickTop="1" thickBot="1">
      <c r="A1499" s="51" t="str">
        <f>A64</f>
        <v xml:space="preserve"> 2.</v>
      </c>
      <c r="B1499" s="391" t="s">
        <v>23</v>
      </c>
      <c r="C1499" s="100"/>
      <c r="D1499" s="62"/>
      <c r="E1499" s="63"/>
      <c r="F1499" s="52">
        <f>F260</f>
        <v>0</v>
      </c>
    </row>
    <row r="1500" spans="1:6" s="66" customFormat="1" ht="16.5" thickTop="1" thickBot="1">
      <c r="A1500" s="51" t="str">
        <f>A261</f>
        <v xml:space="preserve"> 3.</v>
      </c>
      <c r="B1500" s="391" t="s">
        <v>29</v>
      </c>
      <c r="C1500" s="100"/>
      <c r="D1500" s="62"/>
      <c r="E1500" s="63"/>
      <c r="F1500" s="52">
        <f>F270</f>
        <v>0</v>
      </c>
    </row>
    <row r="1501" spans="1:6" s="66" customFormat="1" ht="16.5" thickTop="1" thickBot="1">
      <c r="A1501" s="51" t="s">
        <v>59</v>
      </c>
      <c r="B1501" s="391" t="s">
        <v>33</v>
      </c>
      <c r="C1501" s="100"/>
      <c r="D1501" s="62"/>
      <c r="E1501" s="63"/>
      <c r="F1501" s="52">
        <f>F399</f>
        <v>0</v>
      </c>
    </row>
    <row r="1502" spans="1:6" s="66" customFormat="1" ht="16.5" thickTop="1" thickBot="1">
      <c r="A1502" s="51" t="s">
        <v>73</v>
      </c>
      <c r="B1502" s="391" t="s">
        <v>333</v>
      </c>
      <c r="C1502" s="100"/>
      <c r="D1502" s="62"/>
      <c r="E1502" s="63"/>
      <c r="F1502" s="52">
        <f>F518</f>
        <v>0</v>
      </c>
    </row>
    <row r="1503" spans="1:6" s="66" customFormat="1" ht="16.5" thickTop="1" thickBot="1">
      <c r="A1503" s="51" t="s">
        <v>35</v>
      </c>
      <c r="B1503" s="391" t="s">
        <v>74</v>
      </c>
      <c r="C1503" s="100"/>
      <c r="D1503" s="62"/>
      <c r="E1503" s="63"/>
      <c r="F1503" s="52">
        <f>F549</f>
        <v>0</v>
      </c>
    </row>
    <row r="1504" spans="1:6" s="66" customFormat="1" ht="16.5" thickTop="1" thickBot="1">
      <c r="A1504" s="51" t="str">
        <f>A550</f>
        <v>7.</v>
      </c>
      <c r="B1504" s="391" t="s">
        <v>44</v>
      </c>
      <c r="C1504" s="100"/>
      <c r="D1504" s="62"/>
      <c r="E1504" s="63"/>
      <c r="F1504" s="52">
        <f>F676</f>
        <v>0</v>
      </c>
    </row>
    <row r="1505" spans="1:9" s="66" customFormat="1" ht="16.5" thickTop="1" thickBot="1">
      <c r="A1505" s="51" t="str">
        <f>A677</f>
        <v>8.</v>
      </c>
      <c r="B1505" s="391" t="s">
        <v>53</v>
      </c>
      <c r="C1505" s="100"/>
      <c r="D1505" s="62"/>
      <c r="E1505" s="63"/>
      <c r="F1505" s="52">
        <f>F1114</f>
        <v>0</v>
      </c>
      <c r="I1505" s="193"/>
    </row>
    <row r="1506" spans="1:9" s="66" customFormat="1" ht="16.5" thickTop="1" thickBot="1">
      <c r="A1506" s="51" t="s">
        <v>52</v>
      </c>
      <c r="B1506" s="391" t="s">
        <v>104</v>
      </c>
      <c r="C1506" s="100"/>
      <c r="D1506" s="62"/>
      <c r="E1506" s="63"/>
      <c r="F1506" s="52">
        <f>F1220</f>
        <v>0</v>
      </c>
    </row>
    <row r="1507" spans="1:9" s="66" customFormat="1" ht="16.5" thickTop="1" thickBot="1">
      <c r="A1507" s="51" t="s">
        <v>54</v>
      </c>
      <c r="B1507" s="391" t="str">
        <f>B1115</f>
        <v>ЧЕЛИЧНА КОНСТРУКЦИЈА</v>
      </c>
      <c r="C1507" s="100"/>
      <c r="D1507" s="62"/>
      <c r="E1507" s="63"/>
      <c r="F1507" s="52">
        <f>F1125</f>
        <v>0</v>
      </c>
    </row>
    <row r="1508" spans="1:9" s="66" customFormat="1" ht="16.5" thickTop="1" thickBot="1">
      <c r="A1508" s="51" t="s">
        <v>127</v>
      </c>
      <c r="B1508" s="391" t="s">
        <v>131</v>
      </c>
      <c r="C1508" s="100"/>
      <c r="D1508" s="62"/>
      <c r="E1508" s="63"/>
      <c r="F1508" s="52">
        <f>F1285</f>
        <v>0</v>
      </c>
    </row>
    <row r="1509" spans="1:9" s="66" customFormat="1" ht="16.5" thickTop="1" thickBot="1">
      <c r="A1509" s="51" t="s">
        <v>145</v>
      </c>
      <c r="B1509" s="391" t="s">
        <v>141</v>
      </c>
      <c r="C1509" s="100"/>
      <c r="D1509" s="62"/>
      <c r="E1509" s="63"/>
      <c r="F1509" s="52">
        <f>F1348</f>
        <v>0</v>
      </c>
    </row>
    <row r="1510" spans="1:9" s="66" customFormat="1" ht="16.5" thickTop="1" thickBot="1">
      <c r="A1510" s="51" t="s">
        <v>147</v>
      </c>
      <c r="B1510" s="391" t="str">
        <f>B1384</f>
        <v>ФАСАДЕРСКИ РАДОВИ</v>
      </c>
      <c r="C1510" s="100"/>
      <c r="D1510" s="62"/>
      <c r="E1510" s="63"/>
      <c r="F1510" s="52">
        <f>F1474</f>
        <v>0</v>
      </c>
    </row>
    <row r="1511" spans="1:9" s="66" customFormat="1" ht="16.5" thickTop="1" thickBot="1">
      <c r="A1511" s="51" t="s">
        <v>163</v>
      </c>
      <c r="B1511" s="391" t="s">
        <v>157</v>
      </c>
      <c r="C1511" s="100"/>
      <c r="D1511" s="62"/>
      <c r="E1511" s="63"/>
      <c r="F1511" s="52">
        <f>F1383</f>
        <v>0</v>
      </c>
    </row>
    <row r="1512" spans="1:9" s="66" customFormat="1" ht="16.5" thickTop="1" thickBot="1">
      <c r="A1512" s="51" t="s">
        <v>586</v>
      </c>
      <c r="B1512" s="391" t="s">
        <v>51</v>
      </c>
      <c r="C1512" s="100"/>
      <c r="D1512" s="62"/>
      <c r="E1512" s="63"/>
      <c r="F1512" s="52">
        <f>F1495</f>
        <v>0</v>
      </c>
    </row>
    <row r="1513" spans="1:9" ht="14.25" thickTop="1" thickBot="1">
      <c r="A1513" s="81"/>
      <c r="B1513" s="401"/>
      <c r="C1513" s="82"/>
      <c r="D1513" s="83"/>
      <c r="E1513" s="83"/>
      <c r="F1513" s="80"/>
    </row>
    <row r="1514" spans="1:9" s="66" customFormat="1" ht="16.5" thickTop="1" thickBot="1">
      <c r="A1514" s="51"/>
      <c r="B1514" s="391"/>
      <c r="C1514" s="100"/>
      <c r="D1514" s="62" t="s">
        <v>45</v>
      </c>
      <c r="E1514" s="63"/>
      <c r="F1514" s="52">
        <f>SUM(F1498:F1513)</f>
        <v>0</v>
      </c>
      <c r="G1514" s="54"/>
    </row>
    <row r="1515" spans="1:9" ht="13.5" thickTop="1">
      <c r="A1515" s="244"/>
      <c r="B1515" s="402"/>
      <c r="C1515" s="14"/>
      <c r="D1515" s="18"/>
      <c r="E1515" s="18"/>
      <c r="F1515" s="22"/>
    </row>
  </sheetData>
  <mergeCells count="8">
    <mergeCell ref="G1393:I1393"/>
    <mergeCell ref="A1:A3"/>
    <mergeCell ref="B1:F3"/>
    <mergeCell ref="A6:A7"/>
    <mergeCell ref="B6:B7"/>
    <mergeCell ref="C6:C7"/>
    <mergeCell ref="A4:F4"/>
    <mergeCell ref="A5:F5"/>
  </mergeCells>
  <phoneticPr fontId="4" type="noConversion"/>
  <pageMargins left="0.70866141732283472" right="0.11811023622047245" top="0.47244094488188981" bottom="0.35433070866141736" header="0.31496062992125984" footer="0.31496062992125984"/>
  <pageSetup paperSize="9" orientation="portrait" r:id="rId1"/>
  <headerFooter scaleWithDoc="0" alignWithMargins="0">
    <oddFooter>&amp;C&amp;"Arial,Regular"&amp;8 2013-31-АРХ-КО1&amp;R&amp;"Arial,Regular"&amp;8&amp;P/&amp;N</oddFooter>
  </headerFooter>
  <rowBreaks count="67" manualBreakCount="67">
    <brk id="32" max="5" man="1"/>
    <brk id="63" max="5" man="1"/>
    <brk id="87" max="5" man="1"/>
    <brk id="117" max="5" man="1"/>
    <brk id="152" max="5" man="1"/>
    <brk id="186" max="5" man="1"/>
    <brk id="221" max="5" man="1"/>
    <brk id="252" max="5" man="1"/>
    <brk id="260" max="5" man="1"/>
    <brk id="270" max="5" man="1"/>
    <brk id="290" max="5" man="1"/>
    <brk id="318" max="5" man="1"/>
    <brk id="349" max="5" man="1"/>
    <brk id="378" max="5" man="1"/>
    <brk id="399" max="5" man="1"/>
    <brk id="432" max="5" man="1"/>
    <brk id="462" max="5" man="1"/>
    <brk id="490" max="5" man="1"/>
    <brk id="513" max="5" man="1"/>
    <brk id="518" max="5" man="1"/>
    <brk id="535" max="5" man="1"/>
    <brk id="549" max="5" man="1"/>
    <brk id="568" max="5" man="1"/>
    <brk id="589" max="5" man="1"/>
    <brk id="605" max="5" man="1"/>
    <brk id="628" max="5" man="1"/>
    <brk id="649" max="5" man="1"/>
    <brk id="670" max="5" man="1"/>
    <brk id="676" max="5" man="1"/>
    <brk id="691" max="5" man="1"/>
    <brk id="711" max="5" man="1"/>
    <brk id="728" max="5" man="1"/>
    <brk id="752" max="5" man="1"/>
    <brk id="788" max="5" man="1"/>
    <brk id="806" max="5" man="1"/>
    <brk id="827" max="5" man="1"/>
    <brk id="847" max="5" man="1"/>
    <brk id="864" max="5" man="1"/>
    <brk id="883" max="5" man="1"/>
    <brk id="911" max="5" man="1"/>
    <brk id="957" max="5" man="1"/>
    <brk id="982" max="5" man="1"/>
    <brk id="1010" max="5" man="1"/>
    <brk id="1032" max="5" man="1"/>
    <brk id="1057" max="5" man="1"/>
    <brk id="1095" max="5" man="1"/>
    <brk id="1114" max="5" man="1"/>
    <brk id="1125" max="5" man="1"/>
    <brk id="1144" max="5" man="1"/>
    <brk id="1161" max="5" man="1"/>
    <brk id="1181" max="5" man="1"/>
    <brk id="1206" max="5" man="1"/>
    <brk id="1220" max="5" man="1"/>
    <brk id="1249" max="5" man="1"/>
    <brk id="1275" max="5" man="1"/>
    <brk id="1285" max="5" man="1"/>
    <brk id="1307" max="5" man="1"/>
    <brk id="1335" max="5" man="1"/>
    <brk id="1348" max="5" man="1"/>
    <brk id="1365" max="5" man="1"/>
    <brk id="1383" max="5" man="1"/>
    <brk id="1398" max="5" man="1"/>
    <brk id="1413" max="5" man="1"/>
    <brk id="1431" max="5" man="1"/>
    <brk id="1452" max="5" man="1"/>
    <brk id="1474" max="5" man="1"/>
    <brk id="1495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D8"/>
  <sheetViews>
    <sheetView workbookViewId="0">
      <selection activeCell="B10" sqref="B10"/>
    </sheetView>
  </sheetViews>
  <sheetFormatPr defaultRowHeight="15"/>
  <cols>
    <col min="2" max="2" width="36" customWidth="1"/>
  </cols>
  <sheetData>
    <row r="2" spans="2:4">
      <c r="B2" t="s">
        <v>889</v>
      </c>
    </row>
    <row r="3" spans="2:4" ht="102.75">
      <c r="B3" s="286" t="s">
        <v>825</v>
      </c>
      <c r="C3" s="287"/>
      <c r="D3" s="288">
        <f>2.63*(4.96+6.72+2.8+15.23+3.4+5.6*5+12.5+4.36*2+3.65+2.52+9.5+5.91+6.56*2)+3.14*(7.3*2-2.71*4)-(2.04*2.05+1.14*2.55+1.36*2.55+1.81*2.55*2+2.03*1.83*25+2.03*2.55*2+1.33*2.55*3+1.36*2.55+2.26*0.53*4+1.81*1.83*8+2.04*2.5+1.81*0.53*6)+3.64*(1.85+2+2.65+3*2+6.85)+2*3.2/2</f>
        <v>214.42790000000002</v>
      </c>
    </row>
    <row r="4" spans="2:4" ht="26.25">
      <c r="B4" s="286" t="s">
        <v>747</v>
      </c>
      <c r="C4" s="287"/>
      <c r="D4" s="288">
        <f>3.14*(7.6*2+3.45+2.5+6.05+4.08+4.1+7.5)+3.64*9.7-(1*2.2*3+3*2.2)</f>
        <v>156.75120000000001</v>
      </c>
    </row>
    <row r="5" spans="2:4" ht="77.25">
      <c r="B5" s="286" t="s">
        <v>826</v>
      </c>
      <c r="C5" s="287"/>
      <c r="D5" s="288">
        <f>3.14*(4.06+6.72+2.38+12.5-2.03*6-1.36*2+5.6*3+0.44*3+5.6*3+0.46+0.44*11+5.91+0.25*2)+3.14*(1.6+4.05+6.85+1.7*2+1.6+3.6+2.6+4.2)-(1.6*2.2*3+1.4*2.2+2.8*3)+3.64*(4.4+2+5.9)</f>
        <v>290.54259999999999</v>
      </c>
    </row>
    <row r="6" spans="2:4">
      <c r="B6" s="15"/>
      <c r="C6" s="15"/>
      <c r="D6" s="15"/>
    </row>
    <row r="7" spans="2:4" ht="51.75">
      <c r="B7" s="286" t="s">
        <v>298</v>
      </c>
      <c r="C7" s="287"/>
      <c r="D7" s="288">
        <f>3.14*(4.96+3.59+0.41+0.44*4+5.6+0.48+0.44*2+0.2*2+1.8+0.25+0.6+0.25*2+0.44*4+0.5+0.44*3+5.91+0.44*5+0.25*2)+1.35*7.7/2*2+1.45*(5.27*2+0.95*2)</f>
        <v>133.37180000000001</v>
      </c>
    </row>
    <row r="8" spans="2:4" ht="26.25">
      <c r="B8" s="286" t="s">
        <v>748</v>
      </c>
      <c r="C8" s="287"/>
      <c r="D8" s="288">
        <f>3.14*(6.8+4.05+1.6*2+1.7*2+3.57+2.6)-(1.6*2.2+1.36*2.2)</f>
        <v>67.654800000000009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8:J41"/>
  <sheetViews>
    <sheetView topLeftCell="A28" workbookViewId="0">
      <selection activeCell="D29" sqref="D29"/>
    </sheetView>
  </sheetViews>
  <sheetFormatPr defaultRowHeight="15"/>
  <cols>
    <col min="3" max="3" width="35.5703125" customWidth="1"/>
    <col min="5" max="5" width="13.85546875" customWidth="1"/>
    <col min="6" max="6" width="11.7109375" customWidth="1"/>
    <col min="7" max="7" width="12.7109375" customWidth="1"/>
  </cols>
  <sheetData>
    <row r="8" spans="2:9" ht="15.75">
      <c r="C8" s="295" t="s">
        <v>966</v>
      </c>
    </row>
    <row r="11" spans="2:9" ht="15.75">
      <c r="C11" s="295" t="s">
        <v>969</v>
      </c>
    </row>
    <row r="12" spans="2:9" ht="15.75">
      <c r="C12" s="296" t="s">
        <v>968</v>
      </c>
    </row>
    <row r="15" spans="2:9">
      <c r="C15" s="31" t="s">
        <v>1031</v>
      </c>
      <c r="D15" s="8"/>
      <c r="E15" s="32"/>
      <c r="F15" s="9"/>
      <c r="G15" s="10"/>
      <c r="H15" s="15"/>
      <c r="I15" s="15"/>
    </row>
    <row r="16" spans="2:9" ht="26.25">
      <c r="B16" s="313"/>
      <c r="C16" s="286" t="s">
        <v>750</v>
      </c>
      <c r="D16" s="287"/>
      <c r="E16" s="286">
        <f>9.45+9.41+9.43*2+9.41+27.31+13.5+45.83+17.36+9.95</f>
        <v>161.07999999999998</v>
      </c>
      <c r="F16" s="300">
        <f>8*115</f>
        <v>920</v>
      </c>
      <c r="G16" s="301">
        <f>+E16*F16</f>
        <v>148193.59999999998</v>
      </c>
      <c r="H16" s="15" t="s">
        <v>912</v>
      </c>
      <c r="I16" s="15"/>
    </row>
    <row r="17" spans="3:10">
      <c r="C17" s="312"/>
      <c r="D17" s="287"/>
      <c r="E17" s="300"/>
      <c r="F17" s="300"/>
      <c r="G17" s="301"/>
      <c r="H17" s="15"/>
      <c r="I17" s="15"/>
    </row>
    <row r="18" spans="3:10">
      <c r="C18" s="302" t="s">
        <v>167</v>
      </c>
      <c r="D18" s="287"/>
      <c r="E18" s="303"/>
      <c r="F18" s="300"/>
      <c r="G18" s="301"/>
      <c r="H18" s="15"/>
      <c r="I18" s="15"/>
    </row>
    <row r="19" spans="3:10">
      <c r="C19" s="286" t="s">
        <v>541</v>
      </c>
      <c r="D19" s="287"/>
      <c r="E19" s="304">
        <f>151.28+93.16+121.97+65.16+35.54</f>
        <v>467.10999999999996</v>
      </c>
      <c r="F19" s="300"/>
      <c r="G19" s="301">
        <f>+E19*F19</f>
        <v>0</v>
      </c>
      <c r="H19" s="15"/>
      <c r="I19" s="15"/>
    </row>
    <row r="20" spans="3:10">
      <c r="C20" s="302"/>
      <c r="D20" s="287"/>
      <c r="E20" s="303"/>
      <c r="F20" s="300"/>
      <c r="G20" s="301"/>
      <c r="H20" s="15"/>
      <c r="I20" s="15"/>
    </row>
    <row r="21" spans="3:10">
      <c r="C21" s="302" t="s">
        <v>169</v>
      </c>
      <c r="D21" s="287"/>
      <c r="E21" s="303"/>
      <c r="F21" s="300"/>
      <c r="G21" s="301"/>
      <c r="H21" s="15"/>
      <c r="I21" s="15"/>
    </row>
    <row r="22" spans="3:10">
      <c r="C22" s="286" t="s">
        <v>758</v>
      </c>
      <c r="D22" s="305"/>
      <c r="E22" s="286">
        <f>151.27+93.16+121.97+168.56</f>
        <v>534.96</v>
      </c>
      <c r="F22" s="300"/>
      <c r="G22" s="301"/>
      <c r="H22" s="15"/>
      <c r="I22" s="15"/>
    </row>
    <row r="23" spans="3:10">
      <c r="C23" s="302"/>
      <c r="D23" s="287"/>
      <c r="E23" s="303"/>
      <c r="F23" s="300"/>
      <c r="G23" s="301"/>
      <c r="H23" s="15"/>
      <c r="I23" s="15"/>
    </row>
    <row r="24" spans="3:10">
      <c r="C24" s="302" t="s">
        <v>759</v>
      </c>
      <c r="D24" s="287" t="s">
        <v>13</v>
      </c>
      <c r="E24" s="303">
        <f>SUM(E16:E23)</f>
        <v>1163.1500000000001</v>
      </c>
      <c r="F24" s="300">
        <f>9*115</f>
        <v>1035</v>
      </c>
      <c r="G24" s="301">
        <f>+E24*F24</f>
        <v>1203860.25</v>
      </c>
      <c r="H24" s="15"/>
      <c r="I24" s="15"/>
    </row>
    <row r="25" spans="3:10">
      <c r="C25" s="7"/>
      <c r="D25" s="8"/>
      <c r="E25" s="9"/>
      <c r="F25" s="9"/>
      <c r="G25" s="10"/>
      <c r="H25" s="15"/>
      <c r="I25" s="15"/>
    </row>
    <row r="26" spans="3:10">
      <c r="C26" s="7"/>
      <c r="D26" s="8"/>
      <c r="E26" s="9"/>
      <c r="F26" s="9"/>
      <c r="G26" s="10"/>
      <c r="H26" s="15"/>
      <c r="I26" s="15"/>
    </row>
    <row r="27" spans="3:10">
      <c r="C27" s="7"/>
      <c r="D27" s="8"/>
      <c r="E27" s="9"/>
      <c r="F27" s="9"/>
      <c r="G27" s="10"/>
      <c r="H27" s="15"/>
      <c r="I27" s="15"/>
    </row>
    <row r="28" spans="3:10">
      <c r="C28" s="7"/>
      <c r="D28" s="8"/>
      <c r="E28" s="9"/>
      <c r="F28" s="9"/>
      <c r="G28" s="10"/>
      <c r="H28" s="15"/>
      <c r="I28" s="15"/>
      <c r="J28" s="306">
        <f>+E24+E40</f>
        <v>2140.0500000000002</v>
      </c>
    </row>
    <row r="29" spans="3:10">
      <c r="C29" s="31" t="s">
        <v>1032</v>
      </c>
      <c r="D29" s="8"/>
      <c r="E29" s="38"/>
      <c r="F29" s="9"/>
      <c r="G29" s="10"/>
      <c r="H29" s="15"/>
      <c r="I29" s="15"/>
      <c r="J29">
        <f>17.63+51.7+22.66+17.65+17.65+22.76</f>
        <v>150.04999999999998</v>
      </c>
    </row>
    <row r="30" spans="3:10">
      <c r="C30" s="31" t="s">
        <v>124</v>
      </c>
      <c r="D30" s="8"/>
      <c r="E30" s="38"/>
      <c r="F30" s="9"/>
      <c r="G30" s="10"/>
      <c r="H30" s="15"/>
      <c r="I30" s="15"/>
    </row>
    <row r="31" spans="3:10" ht="51.75">
      <c r="C31" s="32" t="s">
        <v>1035</v>
      </c>
      <c r="D31" s="254" t="s">
        <v>13</v>
      </c>
      <c r="E31" s="32">
        <f>163.57+7.68+2.06+3.35+26.95+31.26+8.57+3.83+26.7+35.26+11.03+8.93+4.62+4.64+2.6+11.38+4.45*2+4.45*2+11.38+2.62+3.33+7.37+51.7</f>
        <v>446.62999999999988</v>
      </c>
      <c r="F31" s="9">
        <f>7*115</f>
        <v>805</v>
      </c>
      <c r="G31" s="10">
        <f>+E31*F31</f>
        <v>359537.14999999991</v>
      </c>
      <c r="H31" s="15" t="s">
        <v>917</v>
      </c>
      <c r="I31" s="15"/>
    </row>
    <row r="32" spans="3:10">
      <c r="C32" s="69"/>
      <c r="D32" s="8"/>
      <c r="E32" s="38"/>
      <c r="F32" s="9"/>
      <c r="G32" s="10"/>
      <c r="H32" s="15"/>
      <c r="I32" s="15"/>
    </row>
    <row r="33" spans="3:9">
      <c r="C33" s="31"/>
      <c r="D33" s="8"/>
      <c r="E33" s="38"/>
      <c r="F33" s="9"/>
      <c r="G33" s="10"/>
      <c r="H33" s="15"/>
      <c r="I33" s="15"/>
    </row>
    <row r="34" spans="3:9">
      <c r="C34" s="31" t="s">
        <v>167</v>
      </c>
      <c r="D34" s="8"/>
      <c r="E34" s="38"/>
      <c r="F34" s="9"/>
      <c r="G34" s="10"/>
      <c r="H34" s="15"/>
      <c r="I34" s="15"/>
    </row>
    <row r="35" spans="3:9" ht="26.25">
      <c r="C35" s="32" t="s">
        <v>1034</v>
      </c>
      <c r="D35" s="8"/>
      <c r="E35" s="32">
        <f>2.6+11.38+4.45*2+11.38+2.62+3.33+6.98+206.77</f>
        <v>253.96</v>
      </c>
      <c r="F35" s="9"/>
      <c r="G35" s="10"/>
      <c r="H35" s="15"/>
      <c r="I35" s="15"/>
    </row>
    <row r="36" spans="3:9">
      <c r="C36" s="31"/>
      <c r="D36" s="8"/>
      <c r="E36" s="38"/>
      <c r="F36" s="9"/>
      <c r="G36" s="10"/>
      <c r="H36" s="15"/>
      <c r="I36" s="15"/>
    </row>
    <row r="37" spans="3:9">
      <c r="C37" s="31" t="s">
        <v>169</v>
      </c>
      <c r="D37" s="8"/>
      <c r="E37" s="38"/>
      <c r="F37" s="9"/>
      <c r="G37" s="10"/>
      <c r="H37" s="15"/>
      <c r="I37" s="15"/>
    </row>
    <row r="38" spans="3:9" ht="26.25">
      <c r="C38" s="32" t="s">
        <v>1033</v>
      </c>
      <c r="D38" s="8"/>
      <c r="E38" s="32">
        <f>6.65*2+2.6+11.38+4.45*2+11.38+2.62+3.33+215.83+6.97</f>
        <v>276.31000000000006</v>
      </c>
      <c r="F38" s="9"/>
      <c r="G38" s="10">
        <f>+E38*F38</f>
        <v>0</v>
      </c>
      <c r="H38" s="20" t="e">
        <f>+E40+#REF!+#REF!+#REF!+E31+E16+E9+E24</f>
        <v>#REF!</v>
      </c>
      <c r="I38" s="15"/>
    </row>
    <row r="39" spans="3:9">
      <c r="C39" s="32"/>
      <c r="D39" s="8"/>
      <c r="E39" s="38"/>
      <c r="F39" s="9"/>
      <c r="G39" s="10"/>
      <c r="H39" s="15"/>
      <c r="I39" s="15"/>
    </row>
    <row r="40" spans="3:9">
      <c r="C40" s="31" t="s">
        <v>922</v>
      </c>
      <c r="D40" s="8" t="s">
        <v>13</v>
      </c>
      <c r="E40" s="38">
        <f>SUM(E31:E39)</f>
        <v>976.9</v>
      </c>
      <c r="F40" s="9">
        <f>8*115</f>
        <v>920</v>
      </c>
      <c r="G40" s="10">
        <f>+E40*F40</f>
        <v>898748</v>
      </c>
      <c r="H40" s="15"/>
      <c r="I40" s="15"/>
    </row>
    <row r="41" spans="3:9">
      <c r="C41" s="269"/>
      <c r="D41" s="270"/>
      <c r="E41" s="271"/>
      <c r="F41" s="271"/>
      <c r="G41" s="272"/>
      <c r="H41" s="15"/>
      <c r="I41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предмер за објекат</vt:lpstr>
      <vt:lpstr>Sheet1</vt:lpstr>
      <vt:lpstr>Sheet2</vt:lpstr>
      <vt:lpstr>'предмер за објекат'!Print_Area</vt:lpstr>
      <vt:lpstr>'предмер за објекат'!Print_Titles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sicip-tc</dc:creator>
  <cp:lastModifiedBy>jilic</cp:lastModifiedBy>
  <cp:lastPrinted>2014-07-03T08:43:50Z</cp:lastPrinted>
  <dcterms:created xsi:type="dcterms:W3CDTF">2011-03-26T20:21:40Z</dcterms:created>
  <dcterms:modified xsi:type="dcterms:W3CDTF">2014-07-03T08:43:55Z</dcterms:modified>
</cp:coreProperties>
</file>